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O:\Képviselő-testületi Bizottsági ülés\május 28\...napirend Hévíz Város Önk. 2025. évi gazdálkodásának zárszámadása\"/>
    </mc:Choice>
  </mc:AlternateContent>
  <xr:revisionPtr revIDLastSave="0" documentId="13_ncr:1_{518D9757-849D-49A1-AD94-4F62D8EF6C52}" xr6:coauthVersionLast="36" xr6:coauthVersionMax="36" xr10:uidLastSave="{00000000-0000-0000-0000-000000000000}"/>
  <bookViews>
    <workbookView xWindow="0" yWindow="0" windowWidth="28800" windowHeight="12225" firstSheet="17" activeTab="23" xr2:uid="{53708E72-8BDF-4B4D-9A15-923725F18ADA}"/>
  </bookViews>
  <sheets>
    <sheet name="Össz.p-i.mérleg" sheetId="15" r:id="rId1"/>
    <sheet name="Konsz.mérleg" sheetId="39" r:id="rId2"/>
    <sheet name="Konsz.ered." sheetId="38" r:id="rId3"/>
    <sheet name="közhatalmi bevételek" sheetId="31" r:id="rId4"/>
    <sheet name="tám, végl. pe.átv  " sheetId="37" r:id="rId5"/>
    <sheet name="közvetett t." sheetId="20" r:id="rId6"/>
    <sheet name="mc.pe.átad" sheetId="2" r:id="rId7"/>
    <sheet name="maradvány" sheetId="21" r:id="rId8"/>
    <sheet name="Eszközök kim." sheetId="22" r:id="rId9"/>
    <sheet name="vagyonkimut." sheetId="36" r:id="rId10"/>
    <sheet name="pü.mérleg Önkorm." sheetId="3" r:id="rId11"/>
    <sheet name="pü.mérleg Hivatal" sheetId="4" r:id="rId12"/>
    <sheet name="püm. GAMESZ. " sheetId="5" r:id="rId13"/>
    <sheet name="püm Festetics" sheetId="6" r:id="rId14"/>
    <sheet name="püm-TASZII." sheetId="7" r:id="rId15"/>
    <sheet name="létszám" sheetId="30" r:id="rId16"/>
    <sheet name="Kötváll ÖNK" sheetId="9" r:id="rId17"/>
    <sheet name="Helyi adó mérték" sheetId="10" r:id="rId18"/>
    <sheet name="részesedések" sheetId="35" r:id="rId19"/>
    <sheet name="pm keret" sheetId="16" r:id="rId20"/>
    <sheet name="ellátottak önk." sheetId="32" r:id="rId21"/>
    <sheet name="hitelállomány" sheetId="33" r:id="rId22"/>
    <sheet name="befejezetlen beruházások" sheetId="34" r:id="rId23"/>
    <sheet name="értékvesztés" sheetId="29" r:id="rId24"/>
  </sheets>
  <externalReferences>
    <externalReference r:id="rId25"/>
    <externalReference r:id="rId26"/>
  </externalReferences>
  <definedNames>
    <definedName name="Excel_BuiltIn_Print_Titles" localSheetId="22">#REF!</definedName>
    <definedName name="Excel_BuiltIn_Print_Titles" localSheetId="20">'ellátottak önk.'!$B$7:$IH$8</definedName>
    <definedName name="Excel_BuiltIn_Print_Titles" localSheetId="21">#REF!</definedName>
    <definedName name="Excel_BuiltIn_Print_Titles" localSheetId="16">#REF!</definedName>
    <definedName name="Excel_BuiltIn_Print_Titles" localSheetId="5">#REF!</definedName>
    <definedName name="Excel_BuiltIn_Print_Titles" localSheetId="15">#REF!</definedName>
    <definedName name="Excel_BuiltIn_Print_Titles" localSheetId="0">#REF!</definedName>
    <definedName name="Excel_BuiltIn_Print_Titles" localSheetId="19">#REF!</definedName>
    <definedName name="Excel_BuiltIn_Print_Titles" localSheetId="18">#REF!</definedName>
    <definedName name="Excel_BuiltIn_Print_Titles" localSheetId="4">#REF!</definedName>
    <definedName name="Excel_BuiltIn_Print_Titles" localSheetId="9">#REF!</definedName>
    <definedName name="Excel_BuiltIn_Print_Titles">#REF!</definedName>
    <definedName name="közhat.bev.">#REF!</definedName>
    <definedName name="_xlnm.Print_Titles" localSheetId="20">'ellátottak önk.'!$7:$8</definedName>
    <definedName name="_xlnm.Print_Titles" localSheetId="6">mc.pe.átad!$8:$9</definedName>
    <definedName name="_xlnm.Print_Titles" localSheetId="4">'tám, végl. pe.átv  '!$6:$6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3" l="1"/>
  <c r="G16" i="3"/>
  <c r="G16" i="15"/>
  <c r="L48" i="15"/>
  <c r="L41" i="15"/>
  <c r="C33" i="15" l="1"/>
  <c r="C34" i="15"/>
  <c r="D34" i="15"/>
  <c r="E24" i="15"/>
  <c r="E20" i="15"/>
  <c r="H34" i="4" l="1"/>
  <c r="I34" i="4"/>
  <c r="G34" i="4"/>
  <c r="E21" i="4"/>
  <c r="E45" i="15"/>
  <c r="G29" i="15"/>
  <c r="E30" i="3" l="1"/>
  <c r="D34" i="3"/>
  <c r="E34" i="3" s="1"/>
  <c r="D33" i="3"/>
  <c r="C34" i="3"/>
  <c r="C35" i="3"/>
  <c r="C33" i="3"/>
  <c r="E33" i="3" s="1"/>
  <c r="C55" i="3" l="1"/>
  <c r="C56" i="3" s="1"/>
  <c r="E13" i="3"/>
  <c r="E11" i="3"/>
  <c r="D33" i="15" l="1"/>
  <c r="D35" i="15"/>
  <c r="D55" i="15"/>
  <c r="G34" i="15"/>
  <c r="L29" i="15"/>
  <c r="K24" i="15"/>
  <c r="L16" i="15"/>
  <c r="G24" i="15" l="1"/>
  <c r="G13" i="2"/>
  <c r="G14" i="2"/>
  <c r="G16" i="2"/>
  <c r="G17" i="2"/>
  <c r="G19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2" i="2"/>
  <c r="G12" i="2"/>
  <c r="E66" i="2"/>
  <c r="E64" i="2"/>
  <c r="E60" i="2"/>
  <c r="F49" i="2"/>
  <c r="E49" i="2"/>
  <c r="E48" i="2"/>
  <c r="F38" i="2"/>
  <c r="E38" i="2"/>
  <c r="F32" i="2"/>
  <c r="E32" i="2"/>
  <c r="F22" i="2"/>
  <c r="F53" i="2" s="1"/>
  <c r="E22" i="2"/>
  <c r="E53" i="2" s="1"/>
  <c r="E69" i="2" s="1"/>
  <c r="F13" i="2"/>
  <c r="E13" i="2"/>
  <c r="F12" i="2"/>
  <c r="F19" i="2" s="1"/>
  <c r="E12" i="2"/>
  <c r="E19" i="2" s="1"/>
  <c r="G53" i="2" l="1"/>
  <c r="E55" i="2"/>
  <c r="E71" i="2" s="1"/>
  <c r="E68" i="2"/>
  <c r="F55" i="2"/>
  <c r="G55" i="2" l="1"/>
  <c r="K56" i="3"/>
  <c r="K55" i="3"/>
  <c r="G55" i="3"/>
  <c r="L55" i="3" s="1"/>
  <c r="D35" i="3"/>
  <c r="D56" i="3" s="1"/>
  <c r="G34" i="3"/>
  <c r="G24" i="3"/>
  <c r="H35" i="3"/>
  <c r="I35" i="3"/>
  <c r="J35" i="3"/>
  <c r="K35" i="3"/>
  <c r="H34" i="3"/>
  <c r="I34" i="3"/>
  <c r="J34" i="3"/>
  <c r="K34" i="3"/>
  <c r="L29" i="3"/>
  <c r="K24" i="3"/>
  <c r="L16" i="3"/>
  <c r="C53" i="7"/>
  <c r="D52" i="7"/>
  <c r="C52" i="7"/>
  <c r="D33" i="7"/>
  <c r="C33" i="7"/>
  <c r="D31" i="7"/>
  <c r="C31" i="7"/>
  <c r="H53" i="7"/>
  <c r="G53" i="7"/>
  <c r="H33" i="7"/>
  <c r="G33" i="7"/>
  <c r="H32" i="7"/>
  <c r="G32" i="7"/>
  <c r="H23" i="7"/>
  <c r="G23" i="7"/>
  <c r="G55" i="4"/>
  <c r="D54" i="4"/>
  <c r="C54" i="4"/>
  <c r="C33" i="4"/>
  <c r="D33" i="4"/>
  <c r="D35" i="4" s="1"/>
  <c r="D55" i="4" s="1"/>
  <c r="H35" i="4"/>
  <c r="G35" i="4"/>
  <c r="H25" i="4"/>
  <c r="G25" i="4"/>
  <c r="D52" i="5"/>
  <c r="C52" i="5"/>
  <c r="C53" i="5" s="1"/>
  <c r="D33" i="5"/>
  <c r="C33" i="5"/>
  <c r="C31" i="5"/>
  <c r="D31" i="5"/>
  <c r="H53" i="5"/>
  <c r="G53" i="5"/>
  <c r="H33" i="5"/>
  <c r="G33" i="5"/>
  <c r="G23" i="5"/>
  <c r="H32" i="5"/>
  <c r="G32" i="5"/>
  <c r="C55" i="6"/>
  <c r="D35" i="6"/>
  <c r="C35" i="6"/>
  <c r="D33" i="6"/>
  <c r="C33" i="6"/>
  <c r="H55" i="6"/>
  <c r="G55" i="6"/>
  <c r="H35" i="6"/>
  <c r="G35" i="6"/>
  <c r="H34" i="6"/>
  <c r="G34" i="6"/>
  <c r="G25" i="6"/>
  <c r="G35" i="3" l="1"/>
  <c r="G56" i="3" s="1"/>
  <c r="C37" i="3"/>
  <c r="L35" i="3"/>
  <c r="C35" i="4"/>
  <c r="C55" i="4" s="1"/>
  <c r="C66" i="37"/>
  <c r="C67" i="37" s="1"/>
  <c r="C58" i="37"/>
  <c r="C56" i="37"/>
  <c r="C51" i="37"/>
  <c r="C52" i="37" s="1"/>
  <c r="C44" i="37"/>
  <c r="C45" i="37" s="1"/>
  <c r="C46" i="37" s="1"/>
  <c r="C37" i="37"/>
  <c r="C36" i="37"/>
  <c r="C35" i="37"/>
  <c r="C31" i="37"/>
  <c r="C29" i="37"/>
  <c r="C27" i="37"/>
  <c r="C22" i="37"/>
  <c r="C33" i="37" s="1"/>
  <c r="C16" i="37"/>
  <c r="C13" i="37"/>
  <c r="C11" i="37"/>
  <c r="C10" i="37" s="1"/>
  <c r="C39" i="37" l="1"/>
  <c r="C70" i="37" s="1"/>
  <c r="C59" i="37"/>
  <c r="C69" i="37"/>
  <c r="C41" i="37" l="1"/>
  <c r="C72" i="37" s="1"/>
  <c r="C21" i="20"/>
  <c r="C15" i="20"/>
  <c r="E103" i="9"/>
  <c r="D103" i="9"/>
  <c r="E27" i="9"/>
  <c r="F27" i="9" s="1"/>
  <c r="C23" i="20" l="1"/>
  <c r="G27" i="9"/>
  <c r="G103" i="9" s="1"/>
  <c r="F103" i="9"/>
  <c r="R25" i="10"/>
  <c r="F9" i="16"/>
  <c r="F10" i="16" s="1"/>
  <c r="F11" i="16" s="1"/>
  <c r="F12" i="16" s="1"/>
  <c r="F13" i="16" s="1"/>
  <c r="F14" i="16" s="1"/>
  <c r="F15" i="16" s="1"/>
  <c r="F16" i="16" s="1"/>
  <c r="F17" i="16" s="1"/>
  <c r="F18" i="16" s="1"/>
  <c r="F19" i="16" s="1"/>
  <c r="G107" i="36" l="1"/>
  <c r="E107" i="36"/>
  <c r="F107" i="36" s="1"/>
  <c r="D107" i="36"/>
  <c r="F106" i="36"/>
  <c r="F105" i="36"/>
  <c r="F104" i="36"/>
  <c r="F103" i="36"/>
  <c r="F102" i="36"/>
  <c r="F101" i="36"/>
  <c r="F100" i="36"/>
  <c r="G99" i="36"/>
  <c r="F99" i="36"/>
  <c r="E99" i="36"/>
  <c r="D99" i="36"/>
  <c r="F98" i="36"/>
  <c r="G95" i="36"/>
  <c r="E95" i="36"/>
  <c r="D95" i="36"/>
  <c r="F94" i="36"/>
  <c r="F93" i="36"/>
  <c r="F92" i="36"/>
  <c r="F91" i="36"/>
  <c r="F90" i="36"/>
  <c r="F95" i="36" s="1"/>
  <c r="F89" i="36"/>
  <c r="F88" i="36"/>
  <c r="G87" i="36"/>
  <c r="E87" i="36"/>
  <c r="D87" i="36"/>
  <c r="F87" i="36" s="1"/>
  <c r="F86" i="36"/>
  <c r="G83" i="36"/>
  <c r="E83" i="36"/>
  <c r="D83" i="36"/>
  <c r="F82" i="36"/>
  <c r="F81" i="36"/>
  <c r="F80" i="36"/>
  <c r="F79" i="36"/>
  <c r="F78" i="36"/>
  <c r="F77" i="36"/>
  <c r="F76" i="36"/>
  <c r="F83" i="36" s="1"/>
  <c r="G75" i="36"/>
  <c r="F75" i="36"/>
  <c r="E75" i="36"/>
  <c r="D75" i="36"/>
  <c r="F74" i="36"/>
  <c r="F73" i="36"/>
  <c r="G69" i="36"/>
  <c r="F69" i="36"/>
  <c r="E69" i="36"/>
  <c r="D69" i="36"/>
  <c r="F68" i="36"/>
  <c r="F67" i="36"/>
  <c r="F66" i="36"/>
  <c r="F65" i="36"/>
  <c r="F64" i="36"/>
  <c r="F63" i="36"/>
  <c r="G62" i="36"/>
  <c r="F62" i="36"/>
  <c r="E62" i="36"/>
  <c r="D62" i="36"/>
  <c r="G58" i="36"/>
  <c r="E58" i="36"/>
  <c r="D58" i="36"/>
  <c r="F58" i="36" s="1"/>
  <c r="F57" i="36"/>
  <c r="F56" i="36"/>
  <c r="F55" i="36"/>
  <c r="F54" i="36"/>
  <c r="F53" i="36"/>
  <c r="G52" i="36"/>
  <c r="E52" i="36"/>
  <c r="F52" i="36" s="1"/>
  <c r="D52" i="36"/>
  <c r="F51" i="36"/>
  <c r="F50" i="36"/>
  <c r="F49" i="36"/>
  <c r="F48" i="36"/>
  <c r="F47" i="36"/>
  <c r="F46" i="36"/>
  <c r="F45" i="36"/>
  <c r="F44" i="36"/>
  <c r="F43" i="36"/>
  <c r="G42" i="36"/>
  <c r="F42" i="36"/>
  <c r="E42" i="36"/>
  <c r="D42" i="36"/>
  <c r="F41" i="36"/>
  <c r="F40" i="36"/>
  <c r="F39" i="36"/>
  <c r="F38" i="36"/>
  <c r="F37" i="36"/>
  <c r="F36" i="36"/>
  <c r="F35" i="36"/>
  <c r="F33" i="36"/>
  <c r="F32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G16" i="36"/>
  <c r="F16" i="36"/>
  <c r="E16" i="36"/>
  <c r="D16" i="36"/>
  <c r="F15" i="36"/>
  <c r="F14" i="36"/>
  <c r="F13" i="36"/>
  <c r="F12" i="36"/>
  <c r="F11" i="36"/>
  <c r="J14" i="35"/>
  <c r="H14" i="35"/>
  <c r="G14" i="35"/>
  <c r="F14" i="35"/>
  <c r="E14" i="35"/>
  <c r="I13" i="35"/>
  <c r="I12" i="35"/>
  <c r="I11" i="35"/>
  <c r="I10" i="35"/>
  <c r="I14" i="35" s="1"/>
  <c r="I9" i="35"/>
  <c r="D22" i="34"/>
  <c r="C22" i="34"/>
  <c r="H25" i="33"/>
  <c r="D25" i="33"/>
  <c r="C25" i="33"/>
  <c r="J13" i="33"/>
  <c r="H13" i="33"/>
  <c r="D13" i="33"/>
  <c r="C13" i="33"/>
  <c r="F26" i="32"/>
  <c r="E26" i="32"/>
  <c r="G25" i="32"/>
  <c r="F23" i="32"/>
  <c r="F27" i="32" s="1"/>
  <c r="G22" i="32"/>
  <c r="E21" i="32"/>
  <c r="G21" i="32" s="1"/>
  <c r="E20" i="32"/>
  <c r="G20" i="32" s="1"/>
  <c r="E18" i="32"/>
  <c r="G18" i="32" s="1"/>
  <c r="E17" i="32"/>
  <c r="G17" i="32" s="1"/>
  <c r="G16" i="32"/>
  <c r="G15" i="32"/>
  <c r="G14" i="32"/>
  <c r="G12" i="32"/>
  <c r="H29" i="31"/>
  <c r="G29" i="31"/>
  <c r="F29" i="31"/>
  <c r="E29" i="31"/>
  <c r="I28" i="31"/>
  <c r="D25" i="31"/>
  <c r="I25" i="31" s="1"/>
  <c r="I15" i="31"/>
  <c r="H13" i="31"/>
  <c r="G13" i="31"/>
  <c r="F13" i="31"/>
  <c r="F31" i="31" s="1"/>
  <c r="E13" i="31"/>
  <c r="D12" i="31"/>
  <c r="I12" i="31" s="1"/>
  <c r="I11" i="31"/>
  <c r="D11" i="31"/>
  <c r="D10" i="31"/>
  <c r="I10" i="31" s="1"/>
  <c r="G26" i="32" l="1"/>
  <c r="E23" i="32"/>
  <c r="D29" i="31"/>
  <c r="I29" i="31" s="1"/>
  <c r="G31" i="31"/>
  <c r="E31" i="31"/>
  <c r="H31" i="31"/>
  <c r="D13" i="31"/>
  <c r="E27" i="32" l="1"/>
  <c r="G27" i="32" s="1"/>
  <c r="G23" i="32"/>
  <c r="D31" i="31"/>
  <c r="I31" i="31" s="1"/>
  <c r="I13" i="31"/>
  <c r="I47" i="30" l="1"/>
  <c r="H47" i="30"/>
  <c r="AB45" i="30"/>
  <c r="AB47" i="30" s="1"/>
  <c r="P45" i="30"/>
  <c r="P47" i="30" s="1"/>
  <c r="L45" i="30"/>
  <c r="L47" i="30" s="1"/>
  <c r="K45" i="30"/>
  <c r="K47" i="30" s="1"/>
  <c r="J45" i="30"/>
  <c r="I45" i="30"/>
  <c r="H45" i="30"/>
  <c r="C45" i="30"/>
  <c r="C47" i="30" s="1"/>
  <c r="G42" i="30"/>
  <c r="G45" i="30" s="1"/>
  <c r="G47" i="30" s="1"/>
  <c r="F42" i="30"/>
  <c r="F45" i="30" s="1"/>
  <c r="F47" i="30" s="1"/>
  <c r="C42" i="30"/>
  <c r="E41" i="30"/>
  <c r="S41" i="30" s="1"/>
  <c r="S39" i="30"/>
  <c r="Z39" i="30" s="1"/>
  <c r="AC39" i="30" s="1"/>
  <c r="E39" i="30"/>
  <c r="Y37" i="30"/>
  <c r="Y42" i="30" s="1"/>
  <c r="W37" i="30"/>
  <c r="W42" i="30" s="1"/>
  <c r="E37" i="30"/>
  <c r="S37" i="30" s="1"/>
  <c r="V37" i="30" s="1"/>
  <c r="E35" i="30"/>
  <c r="S35" i="30" s="1"/>
  <c r="AB32" i="30"/>
  <c r="AA32" i="30"/>
  <c r="AA45" i="30" s="1"/>
  <c r="AA47" i="30" s="1"/>
  <c r="Y32" i="30"/>
  <c r="Y45" i="30" s="1"/>
  <c r="Y47" i="30" s="1"/>
  <c r="X32" i="30"/>
  <c r="X45" i="30" s="1"/>
  <c r="X47" i="30" s="1"/>
  <c r="W32" i="30"/>
  <c r="W45" i="30" s="1"/>
  <c r="W47" i="30" s="1"/>
  <c r="U32" i="30"/>
  <c r="U45" i="30" s="1"/>
  <c r="U47" i="30" s="1"/>
  <c r="T32" i="30"/>
  <c r="T45" i="30" s="1"/>
  <c r="T47" i="30" s="1"/>
  <c r="R32" i="30"/>
  <c r="R45" i="30" s="1"/>
  <c r="R47" i="30" s="1"/>
  <c r="Q32" i="30"/>
  <c r="Q45" i="30" s="1"/>
  <c r="Q47" i="30" s="1"/>
  <c r="P32" i="30"/>
  <c r="N32" i="30"/>
  <c r="N45" i="30" s="1"/>
  <c r="N47" i="30" s="1"/>
  <c r="M32" i="30"/>
  <c r="AC31" i="30"/>
  <c r="Z31" i="30"/>
  <c r="V31" i="30"/>
  <c r="S31" i="30"/>
  <c r="O31" i="30"/>
  <c r="AC30" i="30"/>
  <c r="Z30" i="30"/>
  <c r="V30" i="30"/>
  <c r="S30" i="30"/>
  <c r="O30" i="30"/>
  <c r="Z29" i="30"/>
  <c r="V29" i="30"/>
  <c r="S29" i="30"/>
  <c r="O29" i="30"/>
  <c r="AC29" i="30" s="1"/>
  <c r="Z28" i="30"/>
  <c r="S28" i="30"/>
  <c r="O28" i="30"/>
  <c r="V28" i="30" s="1"/>
  <c r="Z27" i="30"/>
  <c r="S27" i="30"/>
  <c r="O27" i="30"/>
  <c r="V27" i="30" s="1"/>
  <c r="Z26" i="30"/>
  <c r="S26" i="30"/>
  <c r="O26" i="30"/>
  <c r="V26" i="30" s="1"/>
  <c r="AC25" i="30"/>
  <c r="Z25" i="30"/>
  <c r="V25" i="30"/>
  <c r="S25" i="30"/>
  <c r="O25" i="30"/>
  <c r="Z24" i="30"/>
  <c r="V24" i="30"/>
  <c r="AC23" i="30"/>
  <c r="Z23" i="30"/>
  <c r="V23" i="30"/>
  <c r="S23" i="30"/>
  <c r="AC22" i="30"/>
  <c r="Z22" i="30"/>
  <c r="Z32" i="30" s="1"/>
  <c r="V22" i="30"/>
  <c r="S22" i="30"/>
  <c r="S32" i="30" s="1"/>
  <c r="O22" i="30"/>
  <c r="O32" i="30" s="1"/>
  <c r="S18" i="30"/>
  <c r="O18" i="30"/>
  <c r="O45" i="30" s="1"/>
  <c r="O47" i="30" s="1"/>
  <c r="M18" i="30"/>
  <c r="M45" i="30" s="1"/>
  <c r="M47" i="30" s="1"/>
  <c r="S17" i="30"/>
  <c r="Z17" i="30" s="1"/>
  <c r="AC17" i="30" s="1"/>
  <c r="O17" i="30"/>
  <c r="Z16" i="30"/>
  <c r="AC16" i="30" s="1"/>
  <c r="V16" i="30"/>
  <c r="O16" i="30"/>
  <c r="Z15" i="30"/>
  <c r="AC15" i="30" s="1"/>
  <c r="S15" i="30"/>
  <c r="V15" i="30" s="1"/>
  <c r="O15" i="30"/>
  <c r="Z12" i="30"/>
  <c r="AC12" i="30" s="1"/>
  <c r="V12" i="30"/>
  <c r="S12" i="30"/>
  <c r="J12" i="30"/>
  <c r="J47" i="30" s="1"/>
  <c r="E12" i="30"/>
  <c r="AC10" i="30"/>
  <c r="V10" i="30"/>
  <c r="V18" i="30" l="1"/>
  <c r="V32" i="30"/>
  <c r="AC18" i="30"/>
  <c r="V35" i="30"/>
  <c r="Z35" i="30"/>
  <c r="AC35" i="30" s="1"/>
  <c r="Z41" i="30"/>
  <c r="AC41" i="30" s="1"/>
  <c r="V41" i="30"/>
  <c r="AC28" i="30"/>
  <c r="E42" i="30"/>
  <c r="AC27" i="30"/>
  <c r="AC32" i="30" s="1"/>
  <c r="V39" i="30"/>
  <c r="V17" i="30"/>
  <c r="Z18" i="30"/>
  <c r="E45" i="30" l="1"/>
  <c r="E47" i="30" s="1"/>
  <c r="S42" i="30"/>
  <c r="AC45" i="30"/>
  <c r="AC47" i="30" s="1"/>
  <c r="V42" i="30" l="1"/>
  <c r="V45" i="30" s="1"/>
  <c r="V47" i="30" s="1"/>
  <c r="Z42" i="30"/>
  <c r="Z45" i="30" s="1"/>
  <c r="Z47" i="30" s="1"/>
  <c r="S45" i="30"/>
  <c r="S47" i="30" s="1"/>
  <c r="C56" i="21" l="1"/>
  <c r="E55" i="3" l="1"/>
  <c r="I53" i="7"/>
  <c r="I12" i="7"/>
  <c r="I13" i="7"/>
  <c r="I26" i="7"/>
  <c r="I32" i="7"/>
  <c r="I33" i="7"/>
  <c r="I11" i="7"/>
  <c r="E47" i="7"/>
  <c r="E42" i="7"/>
  <c r="E19" i="7"/>
  <c r="E13" i="7"/>
  <c r="E52" i="7"/>
  <c r="I23" i="7"/>
  <c r="I55" i="6"/>
  <c r="I35" i="6"/>
  <c r="I34" i="6"/>
  <c r="I28" i="6"/>
  <c r="I14" i="6"/>
  <c r="I15" i="6"/>
  <c r="I13" i="6"/>
  <c r="D55" i="6"/>
  <c r="E55" i="6" s="1"/>
  <c r="E49" i="6"/>
  <c r="E44" i="6"/>
  <c r="E35" i="6"/>
  <c r="E33" i="6"/>
  <c r="E30" i="6"/>
  <c r="E21" i="6"/>
  <c r="H25" i="6"/>
  <c r="I25" i="6" s="1"/>
  <c r="I53" i="5"/>
  <c r="I26" i="5"/>
  <c r="I32" i="5"/>
  <c r="I33" i="5"/>
  <c r="I12" i="5"/>
  <c r="I13" i="5"/>
  <c r="I11" i="5"/>
  <c r="H23" i="5"/>
  <c r="I23" i="5" s="1"/>
  <c r="E52" i="5"/>
  <c r="E47" i="5"/>
  <c r="E42" i="5"/>
  <c r="E33" i="5"/>
  <c r="E31" i="5"/>
  <c r="E19" i="5"/>
  <c r="E13" i="5"/>
  <c r="D53" i="5"/>
  <c r="E53" i="5" s="1"/>
  <c r="E49" i="4"/>
  <c r="I15" i="4"/>
  <c r="I28" i="4"/>
  <c r="I14" i="4"/>
  <c r="I13" i="4"/>
  <c r="I25" i="4"/>
  <c r="E54" i="4"/>
  <c r="E35" i="4"/>
  <c r="E33" i="4"/>
  <c r="E55" i="4"/>
  <c r="L11" i="3"/>
  <c r="L12" i="3"/>
  <c r="L14" i="3"/>
  <c r="L27" i="3"/>
  <c r="L28" i="3"/>
  <c r="L34" i="3"/>
  <c r="L41" i="3"/>
  <c r="L48" i="3"/>
  <c r="L50" i="3"/>
  <c r="L10" i="3"/>
  <c r="E16" i="3"/>
  <c r="E17" i="3"/>
  <c r="E20" i="3"/>
  <c r="E24" i="3"/>
  <c r="E29" i="3"/>
  <c r="E35" i="3"/>
  <c r="E44" i="3"/>
  <c r="E47" i="3"/>
  <c r="I35" i="4" l="1"/>
  <c r="H55" i="4"/>
  <c r="I55" i="4" s="1"/>
  <c r="E54" i="6"/>
  <c r="L56" i="3"/>
  <c r="L24" i="3"/>
  <c r="D53" i="7"/>
  <c r="E53" i="7" s="1"/>
  <c r="J55" i="15" l="1"/>
  <c r="I55" i="15"/>
  <c r="H55" i="15"/>
  <c r="G55" i="15"/>
  <c r="L55" i="15" s="1"/>
  <c r="E44" i="15"/>
  <c r="C35" i="15"/>
  <c r="C37" i="15" s="1"/>
  <c r="J32" i="15"/>
  <c r="I32" i="15"/>
  <c r="H32" i="15"/>
  <c r="J31" i="15"/>
  <c r="I31" i="15"/>
  <c r="H31" i="15"/>
  <c r="E30" i="15"/>
  <c r="E29" i="15"/>
  <c r="L28" i="15"/>
  <c r="L27" i="15"/>
  <c r="J27" i="15"/>
  <c r="J34" i="15" s="1"/>
  <c r="I27" i="15"/>
  <c r="I34" i="15" s="1"/>
  <c r="H27" i="15"/>
  <c r="H34" i="15" s="1"/>
  <c r="J19" i="15"/>
  <c r="I19" i="15"/>
  <c r="H19" i="15"/>
  <c r="J18" i="15"/>
  <c r="I18" i="15"/>
  <c r="H18" i="15"/>
  <c r="J17" i="15"/>
  <c r="I17" i="15"/>
  <c r="H17" i="15"/>
  <c r="E17" i="15"/>
  <c r="E16" i="15"/>
  <c r="L14" i="15"/>
  <c r="J14" i="15"/>
  <c r="I14" i="15"/>
  <c r="H14" i="15"/>
  <c r="E13" i="15"/>
  <c r="L12" i="15"/>
  <c r="J12" i="15"/>
  <c r="I12" i="15"/>
  <c r="H12" i="15"/>
  <c r="L11" i="15"/>
  <c r="J11" i="15"/>
  <c r="I11" i="15"/>
  <c r="H11" i="15"/>
  <c r="E11" i="15"/>
  <c r="L10" i="15"/>
  <c r="J10" i="15"/>
  <c r="J24" i="15" s="1"/>
  <c r="I10" i="15"/>
  <c r="I24" i="15" s="1"/>
  <c r="H10" i="15"/>
  <c r="H24" i="15" s="1"/>
  <c r="A10" i="15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G35" i="15" l="1"/>
  <c r="J35" i="15"/>
  <c r="J56" i="15" s="1"/>
  <c r="H35" i="15"/>
  <c r="H56" i="15" s="1"/>
  <c r="C55" i="15"/>
  <c r="E55" i="15" s="1"/>
  <c r="E33" i="15"/>
  <c r="I35" i="15"/>
  <c r="I56" i="15" s="1"/>
  <c r="E47" i="15"/>
  <c r="K55" i="15"/>
  <c r="E34" i="15"/>
  <c r="K34" i="15"/>
  <c r="L34" i="15" s="1"/>
  <c r="G56" i="15" l="1"/>
  <c r="E37" i="15"/>
  <c r="C56" i="15"/>
  <c r="C58" i="15" s="1"/>
  <c r="K35" i="15"/>
  <c r="L24" i="15"/>
  <c r="K56" i="15" l="1"/>
  <c r="L35" i="15"/>
  <c r="D56" i="15"/>
  <c r="E56" i="15" s="1"/>
  <c r="E35" i="15"/>
  <c r="L56" i="15" l="1"/>
  <c r="Q25" i="10" l="1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11" i="7" l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15" i="6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14" i="6"/>
  <c r="A13" i="6"/>
  <c r="A11" i="5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J55" i="3"/>
  <c r="I55" i="3"/>
  <c r="H55" i="3"/>
  <c r="I56" i="3"/>
  <c r="J24" i="3"/>
  <c r="J56" i="3" s="1"/>
  <c r="I24" i="3"/>
  <c r="H24" i="3"/>
  <c r="A10" i="3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H56" i="3" l="1"/>
  <c r="E56" i="3" l="1"/>
</calcChain>
</file>

<file path=xl/sharedStrings.xml><?xml version="1.0" encoding="utf-8"?>
<sst xmlns="http://schemas.openxmlformats.org/spreadsheetml/2006/main" count="1972" uniqueCount="889">
  <si>
    <t>Hévíz Város Önkormányzat és intézményei</t>
  </si>
  <si>
    <t>Sorszám</t>
  </si>
  <si>
    <t>Megnevezés</t>
  </si>
  <si>
    <t xml:space="preserve">Előirányzat összesen </t>
  </si>
  <si>
    <t>1.</t>
  </si>
  <si>
    <t xml:space="preserve">Hévíz Város Önkormányzat </t>
  </si>
  <si>
    <t>2.</t>
  </si>
  <si>
    <t>Állami támogatás</t>
  </si>
  <si>
    <t>3.</t>
  </si>
  <si>
    <t xml:space="preserve">Helyi önkorm. általános  működésének és ágazati feladatainak támogatása </t>
  </si>
  <si>
    <t>4.</t>
  </si>
  <si>
    <t xml:space="preserve">  Helyi önkormányzatok működésének általános támogatásai</t>
  </si>
  <si>
    <t>5.</t>
  </si>
  <si>
    <t>6.</t>
  </si>
  <si>
    <t xml:space="preserve">  T. önk. szociális, gyermekjóléti és gyermekétkeztetési feladatainak tám. </t>
  </si>
  <si>
    <t>7.</t>
  </si>
  <si>
    <t xml:space="preserve">            Szociális és gyermekjóléti támogatás</t>
  </si>
  <si>
    <t>8.</t>
  </si>
  <si>
    <t xml:space="preserve">            Gyermekétkeztetési támogatás</t>
  </si>
  <si>
    <t>9.</t>
  </si>
  <si>
    <t xml:space="preserve">  Települési önkormányzatok kulturális feladatainak támogatása</t>
  </si>
  <si>
    <t>10.</t>
  </si>
  <si>
    <t xml:space="preserve">Egyéb központi támogatás </t>
  </si>
  <si>
    <t>11.</t>
  </si>
  <si>
    <t>Működési célú költségvetési támogatás és kiegészítőtámogatás</t>
  </si>
  <si>
    <t>12.</t>
  </si>
  <si>
    <t>Elszámolásból származóbevételek</t>
  </si>
  <si>
    <t>13.</t>
  </si>
  <si>
    <t xml:space="preserve">Egyéb működési célú támogatások bevételei államháztartáson belülről </t>
  </si>
  <si>
    <t>14.</t>
  </si>
  <si>
    <t>Központi költségvetési szervektől működési célra átvett peszk.:</t>
  </si>
  <si>
    <t>16.</t>
  </si>
  <si>
    <t>Fejezeti kezelésű előirányzatok:</t>
  </si>
  <si>
    <t>17.</t>
  </si>
  <si>
    <t>18.</t>
  </si>
  <si>
    <t>Egyéb fejezeti kezelésű előirányzatok</t>
  </si>
  <si>
    <t>19.</t>
  </si>
  <si>
    <t>20.</t>
  </si>
  <si>
    <t>Önkormányzatoktól támogatás működési célra:</t>
  </si>
  <si>
    <t>21.</t>
  </si>
  <si>
    <t>22.</t>
  </si>
  <si>
    <t>Hévíz Város Önkormányzat Áht-n belüli végleges pénzeszk. átvétel összesen:</t>
  </si>
  <si>
    <t>24.</t>
  </si>
  <si>
    <t>Működési célú pénzeszköz átvétel Áht-n kívülről:</t>
  </si>
  <si>
    <t>25.</t>
  </si>
  <si>
    <t>Hévíz Város Önkormányzat támogatás, végleges pénzeszk. átvétel összesen:</t>
  </si>
  <si>
    <t>Polgármesteri Hivatal</t>
  </si>
  <si>
    <t>26.</t>
  </si>
  <si>
    <t>Választási eljárás normatív támogatása</t>
  </si>
  <si>
    <t>27.</t>
  </si>
  <si>
    <t>Egyéb működési célú támogatás bevétele áht-én belülről  összesen:</t>
  </si>
  <si>
    <t>28.</t>
  </si>
  <si>
    <t>Polgármesteri Hivatal összesen:</t>
  </si>
  <si>
    <t>GAMESZ</t>
  </si>
  <si>
    <t>29.</t>
  </si>
  <si>
    <t>Zm-i Kormányhivatal Munkaügyi Központ</t>
  </si>
  <si>
    <t>30.</t>
  </si>
  <si>
    <t>Nemzeti Rehabilitációs és Szociális Hivatal</t>
  </si>
  <si>
    <t>31.</t>
  </si>
  <si>
    <t>32.</t>
  </si>
  <si>
    <t>GAMESZ mindösszesen:</t>
  </si>
  <si>
    <t>Gróf  I. Festetics György Művelődési Központ</t>
  </si>
  <si>
    <t>33.</t>
  </si>
  <si>
    <t>34.</t>
  </si>
  <si>
    <t>35.</t>
  </si>
  <si>
    <t>Lakosságtól</t>
  </si>
  <si>
    <t>36.</t>
  </si>
  <si>
    <t>37.</t>
  </si>
  <si>
    <t>Gróf  I. Festetics György Művelődési Központ mindösszesen:</t>
  </si>
  <si>
    <t>Teréz Anya  Szociális Integrált Intézmény</t>
  </si>
  <si>
    <t>38.</t>
  </si>
  <si>
    <t>39.</t>
  </si>
  <si>
    <t xml:space="preserve">Társadalombiztosítási alap támogatása </t>
  </si>
  <si>
    <t>40.</t>
  </si>
  <si>
    <t>Slachta Margit Nemzeti Szociálpolitikai Intézet</t>
  </si>
  <si>
    <t>41.</t>
  </si>
  <si>
    <t>42.</t>
  </si>
  <si>
    <t>43.</t>
  </si>
  <si>
    <t>Teréz Anya Szociális Integrált Int. mindösszesen:</t>
  </si>
  <si>
    <t>44.</t>
  </si>
  <si>
    <t xml:space="preserve">Egyéb működési célú támogatások bevételei államháztartáson belülről össz. </t>
  </si>
  <si>
    <t>45.</t>
  </si>
  <si>
    <t>Mindösszesen ÁHT-n kívüli működési pénzeszköz átvétel</t>
  </si>
  <si>
    <t>46.</t>
  </si>
  <si>
    <t>Támogatás, végleges pénzeszköz átvétel összesen:</t>
  </si>
  <si>
    <t xml:space="preserve">Hévíz Város Önkormányzat  és intézményei
</t>
  </si>
  <si>
    <t>I.</t>
  </si>
  <si>
    <t xml:space="preserve">Működési célú támogatások államháztartáson belülre </t>
  </si>
  <si>
    <t xml:space="preserve">Bursa Hungarica ösztöndij </t>
  </si>
  <si>
    <t xml:space="preserve">Keszthely és Környéke Többcélú Kistérségi Társulásnak belső ellenőrzésre </t>
  </si>
  <si>
    <t xml:space="preserve">Zala Megyei Önkormányzat Zalavári park működési támogatása </t>
  </si>
  <si>
    <t>Működési célú támogatások államháztartáson belülre összesen</t>
  </si>
  <si>
    <t>II.</t>
  </si>
  <si>
    <t xml:space="preserve">Működési célú támogatások államháztartáson kívülre </t>
  </si>
  <si>
    <t xml:space="preserve">Hévíz Sportkör </t>
  </si>
  <si>
    <t>Hévíz Sportkör TAO pályázat működési célú önrésze</t>
  </si>
  <si>
    <t>Musica Antiqua Együttes Baráti Köre működés</t>
  </si>
  <si>
    <t xml:space="preserve">Hévízi Szobakiadók Szövetsége </t>
  </si>
  <si>
    <t xml:space="preserve">Hévízi Tiszta Forrás Dalkör </t>
  </si>
  <si>
    <t>Csokonai Vitéz Mihály Irodalmi és Művészeti  Társaság</t>
  </si>
  <si>
    <t>Hévízi Kálvin Alapítvány</t>
  </si>
  <si>
    <t>Tapolcai Honvéd Kulturális Egyesület</t>
  </si>
  <si>
    <t>15.</t>
  </si>
  <si>
    <t>Polgárőr Egyesület Alsópáhok</t>
  </si>
  <si>
    <t>Hévízi Római Katolikus Egyházközösség</t>
  </si>
  <si>
    <t xml:space="preserve">Happy Dixieland Band Baráti Kör Egyesület </t>
  </si>
  <si>
    <t>Hévízi Térségi Zonta Klub Egyesület</t>
  </si>
  <si>
    <t>Hévízi Evangélikus és Református Templomépítő és Fenntartó Alapítvány</t>
  </si>
  <si>
    <t>23.</t>
  </si>
  <si>
    <t>Magyar Máltai Szeretetszolgálat: Támogató szolgálat</t>
  </si>
  <si>
    <t>Felosztható keret</t>
  </si>
  <si>
    <t>Működési célú támogatások államháztartáson kívülre összesen</t>
  </si>
  <si>
    <t xml:space="preserve"> Önkormányzat működési célú támogatások mindösszesen </t>
  </si>
  <si>
    <t>III.</t>
  </si>
  <si>
    <t>Működési célú támogatások államháztartáson kívülre összesen:</t>
  </si>
  <si>
    <t>Polgármesteri Hivatal működési célú támogatás mindösszesen:</t>
  </si>
  <si>
    <t>IV.</t>
  </si>
  <si>
    <t>Működési célú támogatások államháztartáson belülre összesen:</t>
  </si>
  <si>
    <t xml:space="preserve">Teréz Anya Szociális Integrált Intézmény </t>
  </si>
  <si>
    <t>V.</t>
  </si>
  <si>
    <t>Hévíz Város Önkormányzat</t>
  </si>
  <si>
    <t>Sor- szám</t>
  </si>
  <si>
    <t>A</t>
  </si>
  <si>
    <t>B</t>
  </si>
  <si>
    <t>C</t>
  </si>
  <si>
    <t>D</t>
  </si>
  <si>
    <t>Bevételek</t>
  </si>
  <si>
    <t>Kiadások</t>
  </si>
  <si>
    <t xml:space="preserve">Költségvetési bevételek </t>
  </si>
  <si>
    <t>Költségvetési kiadás</t>
  </si>
  <si>
    <t xml:space="preserve">    1. Működési célú támogatások államháztartáson belülről </t>
  </si>
  <si>
    <t xml:space="preserve">   1. Személyi juttatások (K1)</t>
  </si>
  <si>
    <t xml:space="preserve">       1.1. Önkormányzatok működési támogatásai (B11)</t>
  </si>
  <si>
    <t xml:space="preserve">   2. Munkaadót terhelő járulékok és szociális hozzájárulási adó (K2)</t>
  </si>
  <si>
    <t xml:space="preserve">       1.2 Elvonások, befizetések bevételei ( B12)</t>
  </si>
  <si>
    <t xml:space="preserve">   3. Dologi kiadások (K3)</t>
  </si>
  <si>
    <t xml:space="preserve">       1.3 Egyéb működési célú támogatások bevételei államh. belül (B16)</t>
  </si>
  <si>
    <t xml:space="preserve">    2. Felhalmozási célú támogatások államháztartáson belülről</t>
  </si>
  <si>
    <t xml:space="preserve">    4. Ellátottak pénzbeli juttatásai (K4)</t>
  </si>
  <si>
    <t xml:space="preserve">       2.1.  Felhalmozási célú önk-i támogatások (B21)</t>
  </si>
  <si>
    <t xml:space="preserve">       2.2. Egyéb felhalmozási célú támogatás Áht-n belülről (B25)</t>
  </si>
  <si>
    <t xml:space="preserve">    5.  Egyéb működési célú kiadások (K5)</t>
  </si>
  <si>
    <t xml:space="preserve">    3. Közhatalmi bevételek (B3)</t>
  </si>
  <si>
    <t xml:space="preserve">       ebből: működési célú támog. államháztartáson belülre (K506)</t>
  </si>
  <si>
    <t xml:space="preserve">     </t>
  </si>
  <si>
    <t xml:space="preserve">                   működési célú támog. államháztartáson kívülre (K512)</t>
  </si>
  <si>
    <t xml:space="preserve">                   elvonások , befizetések (K502)</t>
  </si>
  <si>
    <t xml:space="preserve">     4. Működési bevételek (B4)</t>
  </si>
  <si>
    <t xml:space="preserve">                    működési célú tartalék (K513)</t>
  </si>
  <si>
    <t xml:space="preserve">                    általános tartalék  (K513)</t>
  </si>
  <si>
    <t xml:space="preserve">      5. Felhalmozási bevételek </t>
  </si>
  <si>
    <t xml:space="preserve">         5.1. Immateriális javak értékesítése (B51)</t>
  </si>
  <si>
    <t xml:space="preserve">         5.2. Ingatlanok értékesítése (B52)</t>
  </si>
  <si>
    <t>Működési pénzforgalmi kiadás összesen:</t>
  </si>
  <si>
    <t xml:space="preserve">         5.3. Egyéb tárgyi eszközök értékesítése (B53)</t>
  </si>
  <si>
    <t xml:space="preserve">         5.4. Részesedések értékesítése (B54)</t>
  </si>
  <si>
    <t>Felhalmozási kiadás</t>
  </si>
  <si>
    <t xml:space="preserve">         5.5. Részesedések megszűnéséhez kapcsolódó bevételek (B55)</t>
  </si>
  <si>
    <t xml:space="preserve">    6. Beruházások  (K6)</t>
  </si>
  <si>
    <t xml:space="preserve">    7. Felújítások (K7)</t>
  </si>
  <si>
    <t xml:space="preserve">       6. Működési célú átvett pénzeszközök (B6)</t>
  </si>
  <si>
    <t xml:space="preserve">    8. Egyéb  felhalmozási célú kiadások (K8)</t>
  </si>
  <si>
    <t xml:space="preserve">       7. Felhalmozási célú átvett pénzeszközök (B7)</t>
  </si>
  <si>
    <t xml:space="preserve">       ebből: felhalmozási célú  támog. államháztartáson belülre (K84)</t>
  </si>
  <si>
    <t xml:space="preserve">                 felhalmozási  visszatérítendő tám., kölcsön Áht-n kív. (K86)</t>
  </si>
  <si>
    <t xml:space="preserve">                 felhalmozásci célú támog. államháztartáson kívülre (K89)</t>
  </si>
  <si>
    <t xml:space="preserve">Működési pénzforgalmi bevétel összesen : </t>
  </si>
  <si>
    <t xml:space="preserve">                 felhalmozási célú tartalék  (K513)</t>
  </si>
  <si>
    <t>Felhalmozási pénzforgalmi bevétel összesen:</t>
  </si>
  <si>
    <t>Felhalmozási pénzforgalmi kiadás összesen:</t>
  </si>
  <si>
    <t xml:space="preserve"> Költségvetési bevételek összesen:</t>
  </si>
  <si>
    <t>Költségvetési kiadások összesen:</t>
  </si>
  <si>
    <t>Költségvetési egyenleg (hiány - , többlet +)</t>
  </si>
  <si>
    <t xml:space="preserve">      8. Finanszírozási célú bevételek</t>
  </si>
  <si>
    <t>9. Finanszírozási célú kiadások</t>
  </si>
  <si>
    <t xml:space="preserve">      8.1. Belföldi finanszírozás bevételei </t>
  </si>
  <si>
    <t xml:space="preserve">      9.1. Belföldi finanszírozás kiadásai </t>
  </si>
  <si>
    <t xml:space="preserve">      9.1.1. Hitel-, kölcsön törlesztés államháztartáson kívülre</t>
  </si>
  <si>
    <t xml:space="preserve">      8.1.2. Belföldi értékpapírok bevételei </t>
  </si>
  <si>
    <t xml:space="preserve">      9.1.2. Belföldi értékpapírok kiadásai </t>
  </si>
  <si>
    <t xml:space="preserve">      8.1.3. Maradvány igénybevétele (B813)</t>
  </si>
  <si>
    <t xml:space="preserve">         9.1.2.3. Befektetési célú belföldi értékpapírok vásárlása </t>
  </si>
  <si>
    <t xml:space="preserve">         8.1.3.1.  előző évi költségvetési maradvány igénybevétele (B8131)</t>
  </si>
  <si>
    <t xml:space="preserve">         9.1.2.4. Befektetési célú belföldi értékpapírok beváltása </t>
  </si>
  <si>
    <t xml:space="preserve">         8.1.3.2.  előző évi költségvetési maradvány  igénybevétele  (pályázati támogatások) (B8131) </t>
  </si>
  <si>
    <t xml:space="preserve">         8.1.3.3. előző évi vállalkozási maradvány igénybevétele (B8132)</t>
  </si>
  <si>
    <t xml:space="preserve">      8.1.4. Államháztartáson belüli megelőlegezések (B814)</t>
  </si>
  <si>
    <t xml:space="preserve">      9.1.3. Államháztartáson belüli megelőlegezések folyósítása</t>
  </si>
  <si>
    <t xml:space="preserve">      8.1.5. Államháztartáson belüli megelőlegezések törlesztése </t>
  </si>
  <si>
    <t xml:space="preserve">      8.1.6. Központi, irányító szervi támogatás </t>
  </si>
  <si>
    <t xml:space="preserve">      9.1.5. Központi, irányító szervi támogatás folyósítása (K915)</t>
  </si>
  <si>
    <t xml:space="preserve">         8.1.6.1. Központi, irányító szervi támogatás működési </t>
  </si>
  <si>
    <t xml:space="preserve">         9.1.5.1. Központi, irányító szervi támogatás működési (K915)</t>
  </si>
  <si>
    <t xml:space="preserve">         8.1.6.2. Központi, irányító szervi támogatás felhalmozási </t>
  </si>
  <si>
    <t xml:space="preserve">         9.1.5.2. Központi, irányító szervi támogatás felhalmozási (K915)</t>
  </si>
  <si>
    <t xml:space="preserve">      8.1.7. Betétek megszüntetése </t>
  </si>
  <si>
    <t xml:space="preserve">      9.1.6. Pénzeszközök betétként elhelyezése </t>
  </si>
  <si>
    <t xml:space="preserve">      9.1.7. Pénzügyi lízing kiadásai </t>
  </si>
  <si>
    <t xml:space="preserve">      9.1.8. Központi költségvetés sajátos finanszírozási kiadásai </t>
  </si>
  <si>
    <t>Finanszírozási  bevétel összesen</t>
  </si>
  <si>
    <t xml:space="preserve">Finanszírozási kiadások összesen </t>
  </si>
  <si>
    <t>Bevételek összesen</t>
  </si>
  <si>
    <t xml:space="preserve">Kiadások összesen </t>
  </si>
  <si>
    <t xml:space="preserve">  15. melléklet a …....../2025. (……..) önkormányzati rendelethez, 16. melléklet a 1/2024. (II.08) önkormányzati rendelethez </t>
  </si>
  <si>
    <t xml:space="preserve">       1.1. Önkormányzatok működési támogatásai </t>
  </si>
  <si>
    <t xml:space="preserve">       1.2 Egyéb működési célú támogatások bevételei államh. belül </t>
  </si>
  <si>
    <t xml:space="preserve">    2. Felhalmozási célú támogatások államháztartáson belülről </t>
  </si>
  <si>
    <t xml:space="preserve">    4. Ellátottak pénzbeli juttatásai</t>
  </si>
  <si>
    <t xml:space="preserve">    5.  Egyéb működési célú kiadások </t>
  </si>
  <si>
    <t xml:space="preserve">    3. Közhatalmi bevételek </t>
  </si>
  <si>
    <t xml:space="preserve">       ebből: működési célú támog. államháztartáson belülre </t>
  </si>
  <si>
    <t xml:space="preserve">                   működési célú támog. államháztartáson kívülre </t>
  </si>
  <si>
    <t xml:space="preserve">                   elvonások, befizetések (K502)</t>
  </si>
  <si>
    <t xml:space="preserve">                    működési célú tartalék </t>
  </si>
  <si>
    <t xml:space="preserve">                    általános tartalék </t>
  </si>
  <si>
    <t xml:space="preserve">         5.1. Immateriális javak értékesítése </t>
  </si>
  <si>
    <t xml:space="preserve">         5.2. Ingatlanok értékesítése </t>
  </si>
  <si>
    <t xml:space="preserve">         5.3. Egyéb tárgyi eszközök értékesítése </t>
  </si>
  <si>
    <t xml:space="preserve">         5.4. Részesedések értékesítése </t>
  </si>
  <si>
    <t xml:space="preserve">         5.5. Részesedések megszűnéséhez kapcsolódó bevételek </t>
  </si>
  <si>
    <t xml:space="preserve">    6. Beruházások (K6)</t>
  </si>
  <si>
    <t xml:space="preserve">    7. Felújítások </t>
  </si>
  <si>
    <t xml:space="preserve">       6. Működési célú átvett pénzeszközök </t>
  </si>
  <si>
    <t xml:space="preserve">    8. Egyéb  felhalmozási célú kiadások </t>
  </si>
  <si>
    <t xml:space="preserve">       7. Felhalmozási célú átvett pénzeszközök </t>
  </si>
  <si>
    <t xml:space="preserve">       ebből: felhalmozási célú  támog. államháztartáson belülre </t>
  </si>
  <si>
    <t xml:space="preserve">                   felhalmozásci célú támog. államháztartáson kívülre </t>
  </si>
  <si>
    <t xml:space="preserve">                    felhalmozási célú tartalék </t>
  </si>
  <si>
    <r>
      <t xml:space="preserve">      </t>
    </r>
    <r>
      <rPr>
        <sz val="7"/>
        <color indexed="8"/>
        <rFont val="Times New Roman"/>
        <family val="1"/>
        <charset val="238"/>
      </rPr>
      <t>8.1.1. Hitel-, kölcsön felvétel pü-i vállalkozásoktól</t>
    </r>
  </si>
  <si>
    <t xml:space="preserve">         8.1.3.2. előző évi vállalkozási maradvány igénybevétele (B8132)</t>
  </si>
  <si>
    <t xml:space="preserve">      8.1.4. Államháztartáson belüli megelőlegezések</t>
  </si>
  <si>
    <t xml:space="preserve">      9.1.4. Államháztartáson belüli megelőlegezések visszafizetése </t>
  </si>
  <si>
    <t xml:space="preserve">      8.1.6. Központi, irányító szervi támogatás (B816)</t>
  </si>
  <si>
    <t xml:space="preserve">      9.1.5. Központi, irányító szervi támogatás folyósítása</t>
  </si>
  <si>
    <t xml:space="preserve">         8.1.6.1. Központi, irányító szervi támogatás működési (B816)</t>
  </si>
  <si>
    <t xml:space="preserve">         9.1.5.1. Központi, irányító szervi támogatás működési </t>
  </si>
  <si>
    <t xml:space="preserve">         8.1.6.2. Központi, irányító szervi támogatás felhalmozási (B816)</t>
  </si>
  <si>
    <t xml:space="preserve">         9.1.5.2. Központi, irányító szervi támogatás felhalmozási </t>
  </si>
  <si>
    <t xml:space="preserve">       1.2 Egyéb működési célú támogatások bevételei államh. belül (B16)</t>
  </si>
  <si>
    <t xml:space="preserve">       ebből: máködési célú támog. államháztartáson belülre </t>
  </si>
  <si>
    <t xml:space="preserve">                   elvonások, befizetések</t>
  </si>
  <si>
    <t xml:space="preserve">                   működési célú tartalék </t>
  </si>
  <si>
    <t xml:space="preserve">                   általános tartalék </t>
  </si>
  <si>
    <t xml:space="preserve">    6. Beruházsok (K6)</t>
  </si>
  <si>
    <t xml:space="preserve">      8.1.1. Hitel-, kölcsön felvétel pü-i vállalkozásoktól</t>
  </si>
  <si>
    <t xml:space="preserve">         8.1.3.1.  előző évi költségvetési maradvány igénybevétele  (B8131)</t>
  </si>
  <si>
    <t xml:space="preserve">                    elvonások, befizetések</t>
  </si>
  <si>
    <t xml:space="preserve">                    elvonások befizetések</t>
  </si>
  <si>
    <t xml:space="preserve">      8.1.1. Hitel-, kölcsön felvétel  pü-i vállalkozásoktól</t>
  </si>
  <si>
    <t xml:space="preserve">Sorszám </t>
  </si>
  <si>
    <t>E</t>
  </si>
  <si>
    <t>F</t>
  </si>
  <si>
    <t>G</t>
  </si>
  <si>
    <t>H</t>
  </si>
  <si>
    <t>I</t>
  </si>
  <si>
    <t>J</t>
  </si>
  <si>
    <t>Intézmény</t>
  </si>
  <si>
    <t xml:space="preserve">Munkaviszonyban foglalk. </t>
  </si>
  <si>
    <t xml:space="preserve"> köztisztviselő</t>
  </si>
  <si>
    <t>Közalkalmazott</t>
  </si>
  <si>
    <t>Összesen</t>
  </si>
  <si>
    <t>Létszámkeret</t>
  </si>
  <si>
    <t>Főfoglalkozású</t>
  </si>
  <si>
    <t>rész-foglalkozású</t>
  </si>
  <si>
    <t>főfoglalkozású</t>
  </si>
  <si>
    <t>részfoglalkozású</t>
  </si>
  <si>
    <t>1</t>
  </si>
  <si>
    <t xml:space="preserve">Polgármesteri Hivatal </t>
  </si>
  <si>
    <t>Konyha-étterem</t>
  </si>
  <si>
    <t>Zöldterület és köztisztasági csoport</t>
  </si>
  <si>
    <t xml:space="preserve">Műszaki csoport </t>
  </si>
  <si>
    <t>GAMESZ összesen:</t>
  </si>
  <si>
    <t>Házi segítségnyújtás (vezető 1 fő és gondozó 6 fő)</t>
  </si>
  <si>
    <t>Nappali szociális ellátás</t>
  </si>
  <si>
    <t>Idősek bentlakásos ellátása</t>
  </si>
  <si>
    <t>Család- és Gyermekjóléti Szolgálat</t>
  </si>
  <si>
    <t>Szociális étkeztetés</t>
  </si>
  <si>
    <t>Bölcsőde:                                                                bölcsődevezető, kisgyermeknevelő1 fő,  valamint  kisgyermeknevelő 4 fő             gyógyped asszisztens: 1 fő</t>
  </si>
  <si>
    <t xml:space="preserve">Bölcsődei  dajkák 2 fő  </t>
  </si>
  <si>
    <t>Teréz A. Szoc. Integr. Int. össz.:</t>
  </si>
  <si>
    <t>Festetics György Művelődési Központ</t>
  </si>
  <si>
    <t>Múzeológus (Igazgató)</t>
  </si>
  <si>
    <t>Közvetlenül az intézményvezető alá rendeltek:</t>
  </si>
  <si>
    <t>Kisegítő alkalmazott</t>
  </si>
  <si>
    <t>Közművelődés</t>
  </si>
  <si>
    <t>Közművelődési szakember</t>
  </si>
  <si>
    <t>Könyvtár</t>
  </si>
  <si>
    <t>Könyvtáros (mb. igazgató-helyettes)</t>
  </si>
  <si>
    <t>Festetics György Művelődési Kp. Össz.:</t>
  </si>
  <si>
    <t>GAMESZ , TASZII, FGYMK összesen</t>
  </si>
  <si>
    <t>Mindösszesen:</t>
  </si>
  <si>
    <t>KIMUTATÁS</t>
  </si>
  <si>
    <t>a költségvetési évet követő három évre kihatással járó döntésekből származó kötelezettségek célok szerint, évenkénti bontásban</t>
  </si>
  <si>
    <t>e Ft</t>
  </si>
  <si>
    <t>Kötelezettségvállalás módja</t>
  </si>
  <si>
    <t>Kötelezettségvállalás megnevezése</t>
  </si>
  <si>
    <t>Időtartam</t>
  </si>
  <si>
    <t>2025.</t>
  </si>
  <si>
    <t>2026.</t>
  </si>
  <si>
    <t>2027.</t>
  </si>
  <si>
    <t>Megjegyzés</t>
  </si>
  <si>
    <t>Működési kiadás</t>
  </si>
  <si>
    <t>505901 Egyéb ki nem emelt kiadások</t>
  </si>
  <si>
    <t xml:space="preserve">70/ikt. 1911. jk. 4. sz. </t>
  </si>
  <si>
    <t xml:space="preserve">Balatoni Szövetség tagdíj </t>
  </si>
  <si>
    <t>határozatlan</t>
  </si>
  <si>
    <t>20/1990. (XI. 06.) KT. hat.</t>
  </si>
  <si>
    <t>Települési Önkorm. Országos Szövetsége</t>
  </si>
  <si>
    <t>43/1993. (III. 04.) KT. hat.</t>
  </si>
  <si>
    <t xml:space="preserve">Magyar Urbanisztikai Társaság </t>
  </si>
  <si>
    <t>16/2012. (III.28.) önk.r.</t>
  </si>
  <si>
    <t>Helyi díjak és kitüntetések</t>
  </si>
  <si>
    <t>32/2014.(IX.25.) önk.r.</t>
  </si>
  <si>
    <t>Közoktatásért díjak, kitüntetések</t>
  </si>
  <si>
    <t>HIV/198/2020.</t>
  </si>
  <si>
    <t xml:space="preserve">Work Med 2000 Bt-Foglalkozás-egészségügyi szolgáltatás </t>
  </si>
  <si>
    <t>Generali Biztosító Zrt - Vagyonbiztosítás</t>
  </si>
  <si>
    <t>631-5/2007</t>
  </si>
  <si>
    <t>Kisvárosi Önkormányzatok Országos Szövetsége - tagdíj</t>
  </si>
  <si>
    <t>Kerékpárosbarát Települések Országos Szövetsége</t>
  </si>
  <si>
    <t>VFO/280-14/2014</t>
  </si>
  <si>
    <t>Hévízgyógyfürdő és Szt. András Reumakórház-terület bérlet</t>
  </si>
  <si>
    <t>HIV/4442-13/2018</t>
  </si>
  <si>
    <t>Optiterm Kft. - hivatal épület hütő-fütő rendszer karbantartás</t>
  </si>
  <si>
    <t>K&amp;H Bizt.- Kötelező felelősségbiztosítás (NKD-199)</t>
  </si>
  <si>
    <t>Allianz Bizt. - Casco biztosítás (NKD-199)</t>
  </si>
  <si>
    <t>ZNET Telekom Zrt - internet szolg. (Rózsakert) Deák tér 1.</t>
  </si>
  <si>
    <t>HIV/415-14/2023</t>
  </si>
  <si>
    <t>HIV/259-7/2020</t>
  </si>
  <si>
    <t xml:space="preserve">Szabó Béla EV </t>
  </si>
  <si>
    <t>5481/2009</t>
  </si>
  <si>
    <t>Zm.Korm.Hiv - Takarnet program használata - adatfirssités</t>
  </si>
  <si>
    <t>HIV/16381-1/2024</t>
  </si>
  <si>
    <t xml:space="preserve">HANGANOV Kft - Adatvédelmi feladatok </t>
  </si>
  <si>
    <t>Kovács Dávid  - Önk.int.rendszergazdai feladatok</t>
  </si>
  <si>
    <t>HIV/16034-1/2024</t>
  </si>
  <si>
    <t xml:space="preserve">Tóth Szilveszter - szerver üzemeltetés </t>
  </si>
  <si>
    <t>HIV/479-7/2019</t>
  </si>
  <si>
    <t>Allfordent Kft - fogászati ügyelet ellátás Keszthely</t>
  </si>
  <si>
    <t>HIV/16028-1/2024</t>
  </si>
  <si>
    <t>NemCom Számítástechnika Kft. - IT rendszergazdai szolg.</t>
  </si>
  <si>
    <t>HIV/157-133/2021</t>
  </si>
  <si>
    <t>DnT Systems Kft- honlap</t>
  </si>
  <si>
    <t>HIV/321-52/2023</t>
  </si>
  <si>
    <t>NETLOCK Kft. - tanusitványszolgáltatás</t>
  </si>
  <si>
    <t>Magyar Telekom Nyrt.</t>
  </si>
  <si>
    <t>HIV/2227-4/2021</t>
  </si>
  <si>
    <t>Visi Géza - erdészeti szakirányitás</t>
  </si>
  <si>
    <t>HIV/1265-26/2023</t>
  </si>
  <si>
    <t>BVT Flottakezelő Kft. - bérleti szerződés (gépjármü) BIT-869</t>
  </si>
  <si>
    <t>HIV/829-1/2023</t>
  </si>
  <si>
    <t>Csongrádiné Olasz Sára - szakértői közreműködés</t>
  </si>
  <si>
    <t>HIV/15051-1/2024</t>
  </si>
  <si>
    <t>Dr. Fonnyadt Benedek</t>
  </si>
  <si>
    <t>AMC288391350</t>
  </si>
  <si>
    <t>Allianz Hungária Biztosító Zrt. BIT-869 kgfb és casco</t>
  </si>
  <si>
    <t>Szerződéses, cél nélküli kifizetés</t>
  </si>
  <si>
    <t>125/1991. (X.15.) KT. hat.</t>
  </si>
  <si>
    <t>Hévíz-Keszthely között helyi adóból  (15%)</t>
  </si>
  <si>
    <t>Hévíz-Alsópáhok között helyi adóból (20%)</t>
  </si>
  <si>
    <t>504101 Ingatlanhasznosítás</t>
  </si>
  <si>
    <t>HIV/1754-12/2021</t>
  </si>
  <si>
    <t xml:space="preserve">Társasház - Közös ktg, és biztosítási díj Kossuth u. 7.    </t>
  </si>
  <si>
    <t>SZO/200-2/2010</t>
  </si>
  <si>
    <t>Társasház - Közös ktg. Kossuth u. 5.</t>
  </si>
  <si>
    <t>KGO/190-3/2010</t>
  </si>
  <si>
    <t>Deák téri üzletház üzemeltetési ktg</t>
  </si>
  <si>
    <t>637-2/2009, HIV/724-2/2019, HIV/2699/2019.</t>
  </si>
  <si>
    <t>1621,1622,1623 Hrsz-ú ingatlanok bérlete             (DRV Zrt területe)</t>
  </si>
  <si>
    <t>HIV/10702-5/2000</t>
  </si>
  <si>
    <t>Publimont Hirdetésszervező Kft.</t>
  </si>
  <si>
    <t>505502 Város- és községgazdálkodás</t>
  </si>
  <si>
    <t>VFO/1002-5/2014</t>
  </si>
  <si>
    <t>Mobiltoalett Kft - bérleti szerződés</t>
  </si>
  <si>
    <t>VFO/208-10/14</t>
  </si>
  <si>
    <t>Zalaispa Zrt - Hulladék gyűjtés díja</t>
  </si>
  <si>
    <t>HIV/178-140/2020</t>
  </si>
  <si>
    <t>Hunguest Hotels Zrt - antenna bérlet</t>
  </si>
  <si>
    <t>Magyar Telekom Nyrt. - internet szolgáltatás - Erzsébet királyné u. 5. (Rendőrség, térfigyelő kamera)</t>
  </si>
  <si>
    <t>HIV/16035-1/2024</t>
  </si>
  <si>
    <t>VISIONET Kft - térfigyelő rendszer üzemeltetése</t>
  </si>
  <si>
    <t>PMH/18-7/2017</t>
  </si>
  <si>
    <t>DRV Zrt.-térfigyelő kamerarendszer (Héviz 042/1 és Keszthely 532/1 hrsz)</t>
  </si>
  <si>
    <t>MOHU MOL Hulladékgazdálkodási Zrt.</t>
  </si>
  <si>
    <t>504201 Továbbszámlázások</t>
  </si>
  <si>
    <t>KGO/266-2/2014</t>
  </si>
  <si>
    <t>Vagyonvill Keszthely Kft - Kormányablak tűzjelző rendszer távfelügyeleti  díja + karbantartás</t>
  </si>
  <si>
    <t>HIV/590-2/2018</t>
  </si>
  <si>
    <t>GAMESZ Hévíz - Kormányablak takarítása</t>
  </si>
  <si>
    <t>HIV/1307/2023</t>
  </si>
  <si>
    <t>EMoGÁ Kft</t>
  </si>
  <si>
    <t>505401 Parkolási tevékenység</t>
  </si>
  <si>
    <t>HIV/407-1/2021</t>
  </si>
  <si>
    <t>dr Gelencsér Anita - Parkolási Iroda bírságbehajtás</t>
  </si>
  <si>
    <t>HIV/15050-1/2024</t>
  </si>
  <si>
    <t>dr Fonnyadt Bedenek- Parkokás behajtás és egyéb jogi szolg.</t>
  </si>
  <si>
    <t>Magyar Posta - Postaköltség</t>
  </si>
  <si>
    <t>HIV/70-11/2021</t>
  </si>
  <si>
    <t>Nemzeti Mobilfizetési Zrt.-parkolás mobil fizetési rendszeren keresztül</t>
  </si>
  <si>
    <t>HIV/763-8/2023</t>
  </si>
  <si>
    <t>HÉVÜZ Kft Közszolgáltatási szerződés</t>
  </si>
  <si>
    <t>505402  HeBi üzemeltetés</t>
  </si>
  <si>
    <t>Allianz Bizt. - Casco biztosítás (MRU-493)</t>
  </si>
  <si>
    <t>Magyar Posta Bizt - Kötelező felelősségbiztosítás (MRU-493)</t>
  </si>
  <si>
    <t>505403 Történelmi helyek (egregyi romkert)</t>
  </si>
  <si>
    <t>VFO/31-138/2015</t>
  </si>
  <si>
    <t>Vagyonvill Keszthely - jelzőrendszer jelzéseinek fogadása d.központban (ROMKERT)</t>
  </si>
  <si>
    <t>ZNET Telekom Zrt - internet szolg. Zrinyi 130/b.</t>
  </si>
  <si>
    <t>505302 Gyepmesteri és állatorvosi feladatok</t>
  </si>
  <si>
    <t>HIV/4105-3/2021</t>
  </si>
  <si>
    <t>VÜZ Kft Keszthely - gyepmesteri és állatorvosi tev</t>
  </si>
  <si>
    <t>505701 Vagyongazdálkodás kiadásai</t>
  </si>
  <si>
    <t>KGO/217-14/2017</t>
  </si>
  <si>
    <t>CIB Bank Zrt - Önk.Infr.Fejl.Program 2020 - hitel</t>
  </si>
  <si>
    <t>Liftsystem Kft. felvonó karbantartás Deák tér 1.</t>
  </si>
  <si>
    <t>502304 Okos parkolás működtetés</t>
  </si>
  <si>
    <t>HIV/157-142/2021</t>
  </si>
  <si>
    <t>EPS-GLOBAL Zrt. - okos parkolás rendszer müködtetése szolgáltatás</t>
  </si>
  <si>
    <t>Több részletezőt érintő</t>
  </si>
  <si>
    <t>Vizmü - vizdij</t>
  </si>
  <si>
    <t>Áramdij (Audax, E.on, MVM)</t>
  </si>
  <si>
    <t>Gázdíj (MVM, emogá)</t>
  </si>
  <si>
    <t>Egyedi részletezők</t>
  </si>
  <si>
    <t>Hévízi TV Nonprofit Kft - Városi televíziós műsorok készítése és közvetítése, MTVA-val együttmüködés</t>
  </si>
  <si>
    <t>HIV/162/2022</t>
  </si>
  <si>
    <t>HÉVÜZ -feladatellátási szerződés -Mozi üzemeltetés és rendezvénytech.szolg.</t>
  </si>
  <si>
    <t>Összesen:</t>
  </si>
  <si>
    <t>Helyi adómértékek és bevételek alakulása</t>
  </si>
  <si>
    <t>S.sz.</t>
  </si>
  <si>
    <t>adómértékek (Ft)</t>
  </si>
  <si>
    <t>2010.</t>
  </si>
  <si>
    <t>2015.</t>
  </si>
  <si>
    <t>2016.</t>
  </si>
  <si>
    <t>2020.</t>
  </si>
  <si>
    <t>2021.</t>
  </si>
  <si>
    <t>2022.</t>
  </si>
  <si>
    <t>2023.</t>
  </si>
  <si>
    <t>2024.</t>
  </si>
  <si>
    <r>
      <t>Építményadó Ft/m</t>
    </r>
    <r>
      <rPr>
        <vertAlign val="superscript"/>
        <sz val="9"/>
        <color indexed="8"/>
        <rFont val="Times New Roman"/>
        <family val="1"/>
        <charset val="238"/>
      </rPr>
      <t>2</t>
    </r>
  </si>
  <si>
    <r>
      <t>Építményadó (szállásépület, szálláshely) Ft/m</t>
    </r>
    <r>
      <rPr>
        <vertAlign val="superscript"/>
        <sz val="8"/>
        <color indexed="8"/>
        <rFont val="Times New Roman"/>
        <family val="1"/>
        <charset val="238"/>
      </rPr>
      <t>2</t>
    </r>
  </si>
  <si>
    <r>
      <t>Építményadó (kereskedelmi egység, iroda) Ft/m</t>
    </r>
    <r>
      <rPr>
        <vertAlign val="superscript"/>
        <sz val="8"/>
        <color indexed="8"/>
        <rFont val="Times New Roman"/>
        <family val="1"/>
        <charset val="238"/>
      </rPr>
      <t>2</t>
    </r>
  </si>
  <si>
    <r>
      <t>Építményadó (lakás, lakóépület, üdülő és egyéb nem lakás céljára szolgáló épület) Ft/m</t>
    </r>
    <r>
      <rPr>
        <vertAlign val="superscript"/>
        <sz val="9"/>
        <color indexed="8"/>
        <rFont val="Times New Roman"/>
        <family val="1"/>
        <charset val="238"/>
      </rPr>
      <t>2</t>
    </r>
  </si>
  <si>
    <t>Iparűzési adó %</t>
  </si>
  <si>
    <t>Id. forg. adó tart. után Ft</t>
  </si>
  <si>
    <t>bevétel (ezer Ft)</t>
  </si>
  <si>
    <t>2011.</t>
  </si>
  <si>
    <t>2012.</t>
  </si>
  <si>
    <t>2013.</t>
  </si>
  <si>
    <t>2014.</t>
  </si>
  <si>
    <t>Pótlék, bírság</t>
  </si>
  <si>
    <t>tartós részesedések</t>
  </si>
  <si>
    <t>Székhely, elérhetőség</t>
  </si>
  <si>
    <t>Üzletrész</t>
  </si>
  <si>
    <t>Bekerülési érték (névérték) (Ft)</t>
  </si>
  <si>
    <t>Előző években elszámolt értékvesztés</t>
  </si>
  <si>
    <t>Állomány-változás (+/-)</t>
  </si>
  <si>
    <t>Tárgyévben kivezetett értékvesztés</t>
  </si>
  <si>
    <t>Könyvszerinti érték (Ft)</t>
  </si>
  <si>
    <t>Összeg (e Ft)</t>
  </si>
  <si>
    <t>8600 Siófok, Bajcsy-Zilinszky utca 220.</t>
  </si>
  <si>
    <t>Hévízi Televízió Nonprofit Kft.</t>
  </si>
  <si>
    <t>8380 Hévíz, Széchenyi utca 29.</t>
  </si>
  <si>
    <t xml:space="preserve">Hévízi Turisztikai Nonprofit Kft. </t>
  </si>
  <si>
    <t>8380 Hévíz, Rákóczi utca 2.</t>
  </si>
  <si>
    <t xml:space="preserve">Hévíz-Balaton Airport Kft. </t>
  </si>
  <si>
    <t>8380 Hévíz, Kossuth Lajos utca 1.</t>
  </si>
  <si>
    <t>HÉVÜZ Hévíz Városüzemeltetési Kft.</t>
  </si>
  <si>
    <t>8380 Hévíz, Kossuth Lajos utca 5. As. 2.</t>
  </si>
  <si>
    <t>közhatalmi bevételek</t>
  </si>
  <si>
    <t>ezer Ft</t>
  </si>
  <si>
    <t xml:space="preserve">2017 évi bevételi terv  </t>
  </si>
  <si>
    <t>Teljesítés</t>
  </si>
  <si>
    <t>Teljesítés módosított előirányzathoz képest (%)</t>
  </si>
  <si>
    <t>1.) Helyi adók</t>
  </si>
  <si>
    <t>Építményadó</t>
  </si>
  <si>
    <t xml:space="preserve">Idegenforgalmi adó </t>
  </si>
  <si>
    <t>Iparűzési adó</t>
  </si>
  <si>
    <t>Helyi adók összesen:</t>
  </si>
  <si>
    <t>2.) Pótlék, bírság</t>
  </si>
  <si>
    <t>3.) Átengedett központi adók</t>
  </si>
  <si>
    <t>Gépjárműadó</t>
  </si>
  <si>
    <t>3 évig 345 Ft/KW, 4-7 évig 300 Ft/KW, 8-11 évig 230 Ft/KW, 12-15. évig 185 Ft/KW, 16. és felette 140 Ft/KW</t>
  </si>
  <si>
    <t>Átengedett központi adók összesen:</t>
  </si>
  <si>
    <t>4.) Egyéb sajátos bevétel</t>
  </si>
  <si>
    <t>Építésügyi bírság</t>
  </si>
  <si>
    <t>Szabálysértési bírság</t>
  </si>
  <si>
    <t>Egyéb közhatalmi bírság</t>
  </si>
  <si>
    <t>Talajterhelési díjbevétel</t>
  </si>
  <si>
    <t>Környezetvédelmi bírság</t>
  </si>
  <si>
    <t>Közterülethasználati díj, bírság</t>
  </si>
  <si>
    <t>Egyéb sajátos bevétel összesen:</t>
  </si>
  <si>
    <t>Sajátos közhatalmi bevételek mindösszesen:</t>
  </si>
  <si>
    <t>#</t>
  </si>
  <si>
    <t>Konszolidált összeg</t>
  </si>
  <si>
    <t>01</t>
  </si>
  <si>
    <t>01 Közhatalmi eredményszemléletű bevételek</t>
  </si>
  <si>
    <t>02</t>
  </si>
  <si>
    <t>02 Eszközök és szolgáltatások értékesítése nettó eredményszemléletű bevételei</t>
  </si>
  <si>
    <t>03</t>
  </si>
  <si>
    <t>04</t>
  </si>
  <si>
    <t>I Tevékenység nettó eredményszemléletű bevétele (=01+02+03)</t>
  </si>
  <si>
    <t>08</t>
  </si>
  <si>
    <t>06 Központi működési célú támogatások eredményszemléletű bevételei</t>
  </si>
  <si>
    <t>09</t>
  </si>
  <si>
    <t>07 Egyéb működési célú támogatások eredményszemléletű bevételei</t>
  </si>
  <si>
    <t>10</t>
  </si>
  <si>
    <t>08 Felhalmozási célú támogatások eredményszemléletű bevételei</t>
  </si>
  <si>
    <t>11</t>
  </si>
  <si>
    <t>09 Különféle egyéb eredményszemléletű bevételek</t>
  </si>
  <si>
    <t>12</t>
  </si>
  <si>
    <t>III Egyéb eredményszemléletű bevételek (=06+07+08+09)</t>
  </si>
  <si>
    <t>13</t>
  </si>
  <si>
    <t>10 Anyagköltség</t>
  </si>
  <si>
    <t>14</t>
  </si>
  <si>
    <t>11 Igénybe vett szolgáltatások értéke</t>
  </si>
  <si>
    <t>15</t>
  </si>
  <si>
    <t>12 Eladott áruk beszerzési értéke</t>
  </si>
  <si>
    <t>16</t>
  </si>
  <si>
    <t>13 Eladott (közvetített) szolgáltatások értéke</t>
  </si>
  <si>
    <t>17</t>
  </si>
  <si>
    <t>IV Anyagjellegű ráfordítások (=10+11+12+13)</t>
  </si>
  <si>
    <t>18</t>
  </si>
  <si>
    <t>14 Bérköltség</t>
  </si>
  <si>
    <t>19</t>
  </si>
  <si>
    <t>15 Személyi jellegű egyéb kifizetések</t>
  </si>
  <si>
    <t>20</t>
  </si>
  <si>
    <t>16 Bérjárulékok</t>
  </si>
  <si>
    <t>21</t>
  </si>
  <si>
    <t>V Személyi jellegű ráfordítások (=14+15+16)</t>
  </si>
  <si>
    <t>22</t>
  </si>
  <si>
    <t>VI Értékcsökkenési leírás</t>
  </si>
  <si>
    <t>23</t>
  </si>
  <si>
    <t>VII Egyéb ráfordítások</t>
  </si>
  <si>
    <t>24</t>
  </si>
  <si>
    <t>A)  TEVÉKENYSÉGEK EREDMÉNYE (=I±II+III-IV-V-VI-VII)</t>
  </si>
  <si>
    <t>28</t>
  </si>
  <si>
    <t>20 Egyéb kapott (járó) kamatok és kamatjellegű eredményszemléletű bevételek</t>
  </si>
  <si>
    <t>29</t>
  </si>
  <si>
    <t>21 Pénzügyi műveletek egyéb eredményszemléletű bevételei (&gt;=21a+21b)</t>
  </si>
  <si>
    <t>32</t>
  </si>
  <si>
    <t>VIII Pénzügyi műveletek eredményszemléletű bevételei (=17+18+19+20+21)</t>
  </si>
  <si>
    <t>35</t>
  </si>
  <si>
    <t>24 Fizetendő kamatok és kamatjellegű ráfordítások</t>
  </si>
  <si>
    <t>39</t>
  </si>
  <si>
    <t>26 Pénzügyi műveletek egyéb ráfordításai (&gt;=26a+26b)</t>
  </si>
  <si>
    <t>42</t>
  </si>
  <si>
    <t>IX Pénzügyi műveletek ráfordításai (=22+23+24+25+26)</t>
  </si>
  <si>
    <t>43</t>
  </si>
  <si>
    <t>B)  PÉNZÜGYI MŰVELETEK EREDMÉNYE (=VIII-IX)</t>
  </si>
  <si>
    <t>44</t>
  </si>
  <si>
    <t>C) MÉRLEG SZERINTI EREDMÉNY (=±A±B)</t>
  </si>
  <si>
    <t>05</t>
  </si>
  <si>
    <t>06</t>
  </si>
  <si>
    <t>25</t>
  </si>
  <si>
    <t>26</t>
  </si>
  <si>
    <t>%</t>
  </si>
  <si>
    <t xml:space="preserve">    1. Működési célú támogatások államháztartáson belülről (B1)</t>
  </si>
  <si>
    <t xml:space="preserve">       1.2 Elvonások , befizetések bevételei (B12)</t>
  </si>
  <si>
    <t xml:space="preserve">                    általános tartalék (K513)</t>
  </si>
  <si>
    <t xml:space="preserve">      5. Felhalmozási bevételek (B5)</t>
  </si>
  <si>
    <t xml:space="preserve">Felhalmozási kiadás </t>
  </si>
  <si>
    <t xml:space="preserve">       7. Felhalmozási célú átvett pénzeszközök (B7) </t>
  </si>
  <si>
    <t xml:space="preserve">                felhalmozásci célú támog. államháztartáson kívülre (K89)</t>
  </si>
  <si>
    <t xml:space="preserve">                felhalmozási célú tartalék (K513)</t>
  </si>
  <si>
    <t xml:space="preserve">      8. Finanszírozási célú bevételek (B8)</t>
  </si>
  <si>
    <t>9. Finanszírozási célú kiadások (K9)</t>
  </si>
  <si>
    <t xml:space="preserve">      8.1. Belföldi finanszírozás bevételei (B81)</t>
  </si>
  <si>
    <t xml:space="preserve">      9.1. Belföldi finanszírozás kiadásai (K91)</t>
  </si>
  <si>
    <r>
      <t xml:space="preserve">     </t>
    </r>
    <r>
      <rPr>
        <sz val="7"/>
        <rFont val="Times New Roman"/>
        <family val="1"/>
        <charset val="238"/>
      </rPr>
      <t xml:space="preserve"> 9.1.1. Hitel-, kölcsön törlesztés államháztartáson kívülre (K911)</t>
    </r>
  </si>
  <si>
    <t xml:space="preserve">      8.1.2. Belföldi értékpapírok bevételei (B12)</t>
  </si>
  <si>
    <t xml:space="preserve">      9.1.2. Belföldi értékpapírok kiadásai (K912)</t>
  </si>
  <si>
    <t xml:space="preserve">         9.1.2.3. Forgatási célú belföldi értékpapírok vásárlása (K9121)</t>
  </si>
  <si>
    <t xml:space="preserve">         8.1.3.1.  előző évi költségvetési maradvány  igénybevétele (B8131) </t>
  </si>
  <si>
    <t xml:space="preserve">         9.1.2.4. Befektetési célú belföldi értékpapírok beváltása (K9122)</t>
  </si>
  <si>
    <t xml:space="preserve">         8.1.3.2.  előző évi költségvetési maradvány  igénybevétele (pályázati támogatások) (B8131) </t>
  </si>
  <si>
    <t xml:space="preserve">      9.1.3. Államháztartáson belüli megelőlegezések folyósítása (K913)</t>
  </si>
  <si>
    <t xml:space="preserve">      8.1.5. Államháztartáson belüli megelőlegezések törlesztése (B815)</t>
  </si>
  <si>
    <t xml:space="preserve">      9.1.4. Államháztartáson belüli megelőlegezések visszafizetése (K914)</t>
  </si>
  <si>
    <t xml:space="preserve">      8.1.7. Betétek megszüntetése (B817)</t>
  </si>
  <si>
    <t xml:space="preserve">      9.1.6. Pénzeszközök lekötött bankbetétként elhelyezése (K916)</t>
  </si>
  <si>
    <t xml:space="preserve">      9.1.7. Pénzügyi lízing kiadásai (K917)</t>
  </si>
  <si>
    <t xml:space="preserve">      9.1.8. Központi költségvetés sajátos finanszírozási kiadásai (K918)</t>
  </si>
  <si>
    <t>Teljesítés %</t>
  </si>
  <si>
    <t xml:space="preserve">Hévíz Sportkör terembérlet támogatás </t>
  </si>
  <si>
    <t>Sor-szám</t>
  </si>
  <si>
    <t xml:space="preserve"> ellátottak pénzbeli juttatásai </t>
  </si>
  <si>
    <t xml:space="preserve">Megnevezés </t>
  </si>
  <si>
    <t>Szociálpolitikai juttatások</t>
  </si>
  <si>
    <t>Települési támogatás</t>
  </si>
  <si>
    <t>Ápolási támogatás</t>
  </si>
  <si>
    <t>Temetési támogatás</t>
  </si>
  <si>
    <t>Iskolakezdési támogatás</t>
  </si>
  <si>
    <t>Születési támogatás</t>
  </si>
  <si>
    <t>Méltányossági támogatás</t>
  </si>
  <si>
    <t>Rendkívüli támogatás</t>
  </si>
  <si>
    <t>Köztemetés</t>
  </si>
  <si>
    <t>Lakhatási támogatás</t>
  </si>
  <si>
    <t>Gyógyszertámogatás</t>
  </si>
  <si>
    <t>Védőoltás</t>
  </si>
  <si>
    <t>Települési támogatás összesen:</t>
  </si>
  <si>
    <t>Hévíz Hazavár Ösztöndíj 1/2011.(I.26.) Ör.alapján</t>
  </si>
  <si>
    <t>Ellátottak támogatása mindösszesen:</t>
  </si>
  <si>
    <t>önkormányzat által felvett hitelállomány alakulása, lejárat és eszközök alakulása szerinti bontásban</t>
  </si>
  <si>
    <t>Felvett hitel összege</t>
  </si>
  <si>
    <t>Futamidő</t>
  </si>
  <si>
    <t>Felvétel éve</t>
  </si>
  <si>
    <t>Lejárat</t>
  </si>
  <si>
    <t>Törlesztés</t>
  </si>
  <si>
    <t>Kamat</t>
  </si>
  <si>
    <t>Mértéke</t>
  </si>
  <si>
    <t>Összege</t>
  </si>
  <si>
    <t>Felhalmozási célú hitel</t>
  </si>
  <si>
    <t xml:space="preserve">  hosszúlejáratú fejlesztési hitel</t>
  </si>
  <si>
    <t>8 év</t>
  </si>
  <si>
    <t>2019.</t>
  </si>
  <si>
    <t xml:space="preserve">Euribor + 0,43 % + 1,5 % </t>
  </si>
  <si>
    <t>Felhalmozási célú hitel össz.:</t>
  </si>
  <si>
    <t>önkormányzat által nyújtott hitel és kölcsön alakulása, lejárat és eszközök alakulása szerinti bontásban</t>
  </si>
  <si>
    <t>Adott hitel összege</t>
  </si>
  <si>
    <t xml:space="preserve">   munkált. lakásép. kölcsön</t>
  </si>
  <si>
    <t>10 év</t>
  </si>
  <si>
    <t>folyamatos</t>
  </si>
  <si>
    <t>-</t>
  </si>
  <si>
    <t>Önkormányzat és intézményei által biztosított közvetett támogatás</t>
  </si>
  <si>
    <t>Közvetett támogatás</t>
  </si>
  <si>
    <t>Önkormányzat:</t>
  </si>
  <si>
    <t xml:space="preserve"> Önkormányzatnál biztosított közvetett támogatás összes</t>
  </si>
  <si>
    <t>TASZII</t>
  </si>
  <si>
    <t>Szociális étkezés esetében  méltányossági okból biztosított közvetett támogatás</t>
  </si>
  <si>
    <t>5 fő teljes mentesség</t>
  </si>
  <si>
    <t>Idősek szakosított ellátása esetében méltányossági okból biztosított közvetett támogatás</t>
  </si>
  <si>
    <t>Jelzőrendszeres házi segítségnyújtás esetében méltányossági okból biztosított közvetett támogatás</t>
  </si>
  <si>
    <t>1 fő</t>
  </si>
  <si>
    <t>TASZII összesen:</t>
  </si>
  <si>
    <t>Önkormányzat és intézményei összesen:</t>
  </si>
  <si>
    <t>E)        Alaptevékenység szabad maradványa (=A-D)</t>
  </si>
  <si>
    <t>D)        Alaptevékenység kötelezettségvállalással terhelt maradványa</t>
  </si>
  <si>
    <t>C)        Összes maradvány (=A+B)</t>
  </si>
  <si>
    <t>A)        Alaptevékenység maradványa (=±I±II)</t>
  </si>
  <si>
    <t>07</t>
  </si>
  <si>
    <t>II         Alaptevékenység finanszírozási egyenlege (=03-04)</t>
  </si>
  <si>
    <t>04        Alaptevékenység finanszírozási kiadásai</t>
  </si>
  <si>
    <t>03        Alaptevékenység finanszírozási bevételei</t>
  </si>
  <si>
    <t>I          Alaptevékenység költségvetési egyenlege (=01-02)</t>
  </si>
  <si>
    <t>02        Alaptevékenység költségvetési kiadásai</t>
  </si>
  <si>
    <t>01        Alaptevékenység költségvetési bevételei</t>
  </si>
  <si>
    <t>Összeg</t>
  </si>
  <si>
    <t>Immateriális javak</t>
  </si>
  <si>
    <t>Ingatlanok és kapcsolódó vagyoni értékű jogok</t>
  </si>
  <si>
    <t>Gépek, berendezések, felszerelések, járművek</t>
  </si>
  <si>
    <t>Beruházások és felújítások</t>
  </si>
  <si>
    <t>Koncesszióba, vagyonkezelésbe adott eszközök</t>
  </si>
  <si>
    <t>Összesen (=3+4+5+6+7+8)</t>
  </si>
  <si>
    <t>Tárgyévi nyitó állomány (előző évi záró állomány)</t>
  </si>
  <si>
    <t>Immateriális javak beszerzése, nem aktivált beruházások</t>
  </si>
  <si>
    <t>Nem aktivált felújítások</t>
  </si>
  <si>
    <t>Beruházásokból, felújításokból aktivált érték</t>
  </si>
  <si>
    <t>Térítésmentes átvétel</t>
  </si>
  <si>
    <t>Egyéb növekedés</t>
  </si>
  <si>
    <t>Összes növekedés  (=02+…+07)</t>
  </si>
  <si>
    <t>Értékesítés</t>
  </si>
  <si>
    <t>Hiány, selejtezés, megsemmisülés</t>
  </si>
  <si>
    <t>Térítésmentes átadás</t>
  </si>
  <si>
    <t>Egyéb csökkenés</t>
  </si>
  <si>
    <t>Összes csökkenés (=09+…+13)</t>
  </si>
  <si>
    <t>Bruttó érték összesen (=01+08-14)</t>
  </si>
  <si>
    <t>Terv szerinti értékcsökkenés nyitó állománya</t>
  </si>
  <si>
    <t>Terv szerinti értékcsökkenés növekedése</t>
  </si>
  <si>
    <t>Terv szerinti értékcsökkenés csökkenése</t>
  </si>
  <si>
    <t>Terv szerinti értékcsökkenés záró állománya  (=16+17-18)</t>
  </si>
  <si>
    <t>Értékcsökkenés összesen (=19+23)</t>
  </si>
  <si>
    <t>Eszközök nettó értéke (=15-24)</t>
  </si>
  <si>
    <t>Teljesen (0-ig) leírt eszközök bruttó értéke</t>
  </si>
  <si>
    <t>2010-2025.</t>
  </si>
  <si>
    <t>vagyonkimutatás forgalomképesség szerint</t>
  </si>
  <si>
    <t>Forgalomképesség</t>
  </si>
  <si>
    <t>Főkönyvi szám</t>
  </si>
  <si>
    <t>Bruttó érték (Ft)</t>
  </si>
  <si>
    <t>ÉCS (Ft)</t>
  </si>
  <si>
    <t>Nettó érték (Ft)</t>
  </si>
  <si>
    <t>Nettó érték (eFt)</t>
  </si>
  <si>
    <t>Üzleti vagyon</t>
  </si>
  <si>
    <t>Immateriális javak összesen</t>
  </si>
  <si>
    <t>Nemzetgazdasági szempontból kiemelt jelentőségű nemzeti vagyon</t>
  </si>
  <si>
    <t>Kizárólagos nemzeti vagyon</t>
  </si>
  <si>
    <t>Korlátozottan forgalomképes nemzeti vagyon</t>
  </si>
  <si>
    <t>Ingatlanok és kapcsolódó vagyoni értékű jogok összesen</t>
  </si>
  <si>
    <t>Gépek, berendezések, felszerelések, járművek összesen</t>
  </si>
  <si>
    <t>Államháztartáson kívülre vagyonkezelésbe adott gépek, berendezések, felszerelések</t>
  </si>
  <si>
    <t>Államházatrtáson kívülre vagyonkezelésbe adott gépek, berendezések, felszerelések</t>
  </si>
  <si>
    <t>Hévízi Polgármesteri Hivatal</t>
  </si>
  <si>
    <t>Korlátozottan forgalomképes vagyon</t>
  </si>
  <si>
    <t>Gróf. I. Festetics György Művelődési Központ, Városi Könyvtár és Muzeális Gyűjtemény</t>
  </si>
  <si>
    <t>Teréz Anya Szociális Integrált Intézmény</t>
  </si>
  <si>
    <t xml:space="preserve">      9.1.1. Hitel-, kölcsön törlesztés államháztartáson kívülre (K911)</t>
  </si>
  <si>
    <t xml:space="preserve"> Hévízi Polgármesteri Hivatal</t>
  </si>
  <si>
    <t>(Ft)</t>
  </si>
  <si>
    <t>(ezer Ft)</t>
  </si>
  <si>
    <t xml:space="preserve">Hévíz Város Önkormányzat Gazdasági, Műszaki Ellátó Szervezet </t>
  </si>
  <si>
    <t xml:space="preserve">Gróf I. Festetics György Művelődési Központ, Városi Könyvtár és Muzeális Gyűjtemény </t>
  </si>
  <si>
    <t>befejezetlen beruházások</t>
  </si>
  <si>
    <t>Főkönyvi
szla.
szám</t>
  </si>
  <si>
    <t xml:space="preserve">Megnevezés
</t>
  </si>
  <si>
    <t>Bruttó
érték (Ft)</t>
  </si>
  <si>
    <t>Bruttó érték (eFt)</t>
  </si>
  <si>
    <t>151114</t>
  </si>
  <si>
    <t>Szabó Lőrinc utca közvilágítás</t>
  </si>
  <si>
    <t>152114</t>
  </si>
  <si>
    <t>Szabó Lőrinc utcai játszótér felújítása 1531/1 hrsz</t>
  </si>
  <si>
    <t>Zrínyi utca külterület 022/1. hrsz</t>
  </si>
  <si>
    <t>Zrínyi utca 99-179. sz. (belterület 300. hrsz) felújítása</t>
  </si>
  <si>
    <t>Hévíz Zrínyi utca 48-60/4 házszámig tartó alsó szakaszának felújítása</t>
  </si>
  <si>
    <t>Összes maradvány</t>
  </si>
  <si>
    <t xml:space="preserve">Hévíz Város Önkormányzat  </t>
  </si>
  <si>
    <t>15/A -    Kimutatás az immateriális javak, tárgyi eszközök koncesszióba, vagyonkezelésbe adott eszközök állományának alakulásáról (Ft)</t>
  </si>
  <si>
    <t>Gróf I. Festetics György Művelődési Központ, Városi Könyvtár és Muzeális Gyűjtemény</t>
  </si>
  <si>
    <t>Nyitó adatok, bekerülési érték</t>
  </si>
  <si>
    <t>Nyitó adatok, értékvesztés</t>
  </si>
  <si>
    <t>Tárgyidőszakban elszámolt értékvesztés</t>
  </si>
  <si>
    <t>Tárgyidőszakban visszaírt értékvesztés</t>
  </si>
  <si>
    <t>Záró adatok, bekerülési érték</t>
  </si>
  <si>
    <t>Záró adatok, értékvesztés</t>
  </si>
  <si>
    <t>Adott előlegek</t>
  </si>
  <si>
    <t>Tartós részesedések</t>
  </si>
  <si>
    <t>Készletek</t>
  </si>
  <si>
    <t>Kincstáron kívüli forintszámlák</t>
  </si>
  <si>
    <t>Kincstáron kívül devizaszámlák</t>
  </si>
  <si>
    <t>Követelések a követelés jellegű sajátos elszámolások kivételével</t>
  </si>
  <si>
    <t>Összesen (=01+…+10)</t>
  </si>
  <si>
    <t>Gróf I. Festetics György Művelődési Központ, Városi Könyvtár és Múzeális Gyűjtemény</t>
  </si>
  <si>
    <t xml:space="preserve">2025. évi pénzügyi mérlege </t>
  </si>
  <si>
    <t>2025. évi engedélyezett létszámkeret</t>
  </si>
  <si>
    <t>Központi adminisztráció</t>
  </si>
  <si>
    <t>Egészségház, orvosi rendelő  takaritó 1 fő</t>
  </si>
  <si>
    <t>18. melléklet a…../2026. (V...) rendelethez</t>
  </si>
  <si>
    <t>Mérték  (2025. évi január 1. napjától)</t>
  </si>
  <si>
    <t xml:space="preserve">2025. évi előirányzat összesen </t>
  </si>
  <si>
    <t>Diferenciált 760/1000/1300/1700,- Ft/m2/év</t>
  </si>
  <si>
    <t>780,- Ft/fő/éjszaka</t>
  </si>
  <si>
    <t>2025. évi zárszámadási rendelet</t>
  </si>
  <si>
    <t xml:space="preserve">21. melléklet a …....../2026. (V.……...) önkormányzati rendelethez </t>
  </si>
  <si>
    <t>Hitelállomány 2025.12.31. napján</t>
  </si>
  <si>
    <t>22. melléklet a /2026. (V…….) önkormányzati rendelethez</t>
  </si>
  <si>
    <t>2025. december 31.</t>
  </si>
  <si>
    <t>Turisztikai infrastrukturális fejlesztések Hévízen TOP_PLUSZ projekt</t>
  </si>
  <si>
    <t>MFP-UHJ/2023 Vörösmarty utca K oldal, Sugár és Park utca közötti szakaszon járdaburkolat felújítás</t>
  </si>
  <si>
    <t>056/2 hrsz. út csatlakozás kiépítése</t>
  </si>
  <si>
    <t>Vörösmarty utca burkolatmegerősítés terve, Ady és Sugár utca között</t>
  </si>
  <si>
    <t>Vörösmarty utca burkolatmegerősítés terve, Sugár és Széchenyi utca között</t>
  </si>
  <si>
    <t>Széchenyi és Rákóczi utca gyalogátkelőhely tervezés</t>
  </si>
  <si>
    <t>Széchenyi és Rákóczi u gyalogátkelőhely közvilágítás tervezés</t>
  </si>
  <si>
    <t>Autóbusz-állomás melletti gyalogátkelőhely közvilágítás tervezés</t>
  </si>
  <si>
    <t>Autóbusz-állomás melletti gyalogátkelőhely tervezés</t>
  </si>
  <si>
    <t>23.  melléklet a…../2026. (V…...) rendelethez</t>
  </si>
  <si>
    <t>Zöldfok-Sió Zrt. „f.a”</t>
  </si>
  <si>
    <t>19. melléklet a…../2026. (V…...) rendelethez</t>
  </si>
  <si>
    <t>10. melléklet a…../2026. (V…...) rendelethez</t>
  </si>
  <si>
    <t>Hivatkozási szám</t>
  </si>
  <si>
    <t>Dátum</t>
  </si>
  <si>
    <t>Összeg (eFt)</t>
  </si>
  <si>
    <t>Egyenleg (eFt)</t>
  </si>
  <si>
    <t>3/2025. (II.13.) Ör.</t>
  </si>
  <si>
    <t>Költségvetési rendelet</t>
  </si>
  <si>
    <t>HIV/1205-1/2025</t>
  </si>
  <si>
    <t>Immánuel Magyar-Izraeli Baráti Társaság támogatása</t>
  </si>
  <si>
    <t>igen</t>
  </si>
  <si>
    <t>HIV/6744-1/2025</t>
  </si>
  <si>
    <t>Szántó Julianna - Vértesaljai Antalné Hévíz Város Díszpolgára temetési költségei</t>
  </si>
  <si>
    <t>HIV/8292-3/2025</t>
  </si>
  <si>
    <t>Vakok és Gyengénlátók Zala Megyei Egyesülete</t>
  </si>
  <si>
    <t>HIV/6644-24/2025</t>
  </si>
  <si>
    <t>HÉVÜZ Kft. Jazz a Tónál projekt támogatása</t>
  </si>
  <si>
    <t>HIV/17220-3/2025</t>
  </si>
  <si>
    <t>Pelso Társaság támogatás</t>
  </si>
  <si>
    <t>Költségvetési rendelet módosítás</t>
  </si>
  <si>
    <t>HIV/8454-4/2025</t>
  </si>
  <si>
    <t>RK Egyház Hévíz</t>
  </si>
  <si>
    <t>HIV/12379-14/2025</t>
  </si>
  <si>
    <t>Bodor István Kőszobrász resturátor (Hévíz Temetői kereszt restaurálása)</t>
  </si>
  <si>
    <t>HIV/20127-3/2025</t>
  </si>
  <si>
    <t>Vállalkozók és Munkáltatók Országos Szövetsége</t>
  </si>
  <si>
    <t>Maradvány</t>
  </si>
  <si>
    <t>Rendelet-ben átvezetésre került</t>
  </si>
  <si>
    <t>Polgármesteri keret terhére kifizetett összegekről 2025. évben</t>
  </si>
  <si>
    <t>760/1000/1300/1700 a helyi adórendelet szerint differenciált</t>
  </si>
  <si>
    <t>24. melléklet a…../2026. (V...) rendelethez</t>
  </si>
  <si>
    <t>2028.</t>
  </si>
  <si>
    <t>Jogi és informatikai szolgáltatások</t>
  </si>
  <si>
    <r>
      <rPr>
        <u/>
        <sz val="11"/>
        <rFont val="Times New Roman"/>
        <family val="1"/>
        <charset val="238"/>
      </rPr>
      <t>Építményadó:</t>
    </r>
    <r>
      <rPr>
        <sz val="11"/>
        <rFont val="Times New Roman"/>
        <family val="1"/>
        <charset val="238"/>
      </rPr>
      <t xml:space="preserve"> 100 % adókedvezmény azon lakás és lakáshoz tartozó rendeltetésszerűen használt gépjárműtároló tulajdonosok részére, akik tárgyév január 1. napján az adott ingatlanban életvitelszerűen tartózkodnak </t>
    </r>
    <r>
      <rPr>
        <b/>
        <sz val="11"/>
        <rFont val="Times New Roman"/>
        <family val="1"/>
        <charset val="238"/>
      </rPr>
      <t>2295</t>
    </r>
    <r>
      <rPr>
        <sz val="11"/>
        <rFont val="Times New Roman"/>
        <family val="1"/>
        <charset val="238"/>
      </rPr>
      <t xml:space="preserve"> adótárgy, </t>
    </r>
    <r>
      <rPr>
        <b/>
        <sz val="11"/>
        <rFont val="Times New Roman"/>
        <family val="1"/>
        <charset val="238"/>
      </rPr>
      <t>309 395</t>
    </r>
    <r>
      <rPr>
        <sz val="11"/>
        <rFont val="Times New Roman"/>
        <family val="1"/>
        <charset val="238"/>
      </rPr>
      <t xml:space="preserve"> m2-re vonatkozóan.</t>
    </r>
  </si>
  <si>
    <r>
      <rPr>
        <u/>
        <sz val="12"/>
        <rFont val="Times New Roman"/>
        <family val="1"/>
        <charset val="238"/>
      </rPr>
      <t>Iparűzési adó:</t>
    </r>
    <r>
      <rPr>
        <sz val="12"/>
        <rFont val="Times New Roman"/>
        <family val="1"/>
        <charset val="238"/>
      </rPr>
      <t xml:space="preserve">              adómentesség azon háziorvos, védőnő vállalkozók részére akik vállalkozási szintű adóalapja adóévben a 20.000 ezer forintot nem haladja meg (</t>
    </r>
    <r>
      <rPr>
        <b/>
        <sz val="12"/>
        <rFont val="Times New Roman"/>
        <family val="1"/>
        <charset val="238"/>
      </rPr>
      <t>3</t>
    </r>
    <r>
      <rPr>
        <sz val="12"/>
        <rFont val="Times New Roman"/>
        <family val="1"/>
        <charset val="238"/>
      </rPr>
      <t xml:space="preserve"> db)</t>
    </r>
  </si>
  <si>
    <t>Az adózás rendjéről szóló 2017. évi CL. tv. figyelembe vételével méltányosságból származó kedvezmény (5 db)</t>
  </si>
  <si>
    <t>8 fő</t>
  </si>
  <si>
    <t>6. melléklet a …....../2026. (V.……....) önkormányzati rendelethez</t>
  </si>
  <si>
    <t>HÉVÍZ VÁROS ÖNKORMÁNYZAT GAZDASÁGI, MŰSZAKI ELLÁTÓ SZERVEZET</t>
  </si>
  <si>
    <t>Az eszközök értékvesztésének alakulása (forint)</t>
  </si>
  <si>
    <t xml:space="preserve"> Hévíz Város Önkormányzat és intézményei  Maradványkimutatás (Ft)</t>
  </si>
  <si>
    <t>Zala Vármegyei Rendőrkapitányság</t>
  </si>
  <si>
    <t>Nemezeti Fejlesztési központ gyógyhely pályáazt maradvány visszafizetése</t>
  </si>
  <si>
    <t>Keszthely Város Önkormányzat köztemetés</t>
  </si>
  <si>
    <t>Hévíz Bázis SE</t>
  </si>
  <si>
    <t>Hévízi Turisztikai Nonprofit Kft (működési)</t>
  </si>
  <si>
    <t>Hévízi Turisztikai Nonprofit Kft (turisztikai marketing)</t>
  </si>
  <si>
    <t>Hévízi Vállalkozók Egyesülete</t>
  </si>
  <si>
    <t>Immánuel Magyar-Izraeli Baráti társaság</t>
  </si>
  <si>
    <t>Hévízi Önkéntes Tűzoltó Egyesület (1500 ezer Ft beruházás, 500 ezer Ft működési)</t>
  </si>
  <si>
    <t>Bársonytalp Zala Egyesület</t>
  </si>
  <si>
    <t>Hévízi Széchenyi István Polgári Kör Egyesület (Programokra)</t>
  </si>
  <si>
    <t>Dr. Szántó Endre, Egy fürdőváros születése Hévíz Története könyv 8. kötet</t>
  </si>
  <si>
    <t>HÉVÜZ Kft. Programok, rendezvények</t>
  </si>
  <si>
    <t>HÉVÜZ Kft. Programok, rendezvények szervezései költsége</t>
  </si>
  <si>
    <t>Digitalize konzorciumi partnereknek továbbutalás</t>
  </si>
  <si>
    <t>HÉVÜZ Kft Jazz a tónál, Ádventi fényvarázs</t>
  </si>
  <si>
    <t>Keszthelyi Kiscápák SE</t>
  </si>
  <si>
    <t>Önkormányzat és intézményei működési célú támogatások államháztartáson belülre  mindösszesen</t>
  </si>
  <si>
    <t>VI</t>
  </si>
  <si>
    <t>Önkormányzat és intézményei működési célú támogatások államháztartáson kívülre mindösszesen</t>
  </si>
  <si>
    <t>VII.</t>
  </si>
  <si>
    <t>Önkormányzat és intézményei működési célú támogatások mindösszesen:</t>
  </si>
  <si>
    <t>2025. évi egyéb működési célú támogatások ÁHT-én beülre és  és működési támogatások ÁHT-n kívülre</t>
  </si>
  <si>
    <t>ezer forintban</t>
  </si>
  <si>
    <t xml:space="preserve">  Önkormányzati hivatalban foglalkoztatott köztisztviselők 2025. július 1-jétől történő illetményemelésére fordítandó összeg</t>
  </si>
  <si>
    <t>Hévíz és Gyergyóremete testvértelepülési együttműködésének támogatása</t>
  </si>
  <si>
    <t>Versenyképes járások támogatása</t>
  </si>
  <si>
    <t>Digitalize nemzetközi pályázat</t>
  </si>
  <si>
    <t>Bursa Hungarica ösztöndíj elmszámolás 2024/2025 I. félév</t>
  </si>
  <si>
    <t>Hévízi sportkör 2024. évi visszafizetés</t>
  </si>
  <si>
    <t>Be READY pályázat</t>
  </si>
  <si>
    <t>Lakossági ivóvíz és csatorna szolgáltatás 2024. évi visszafizetés</t>
  </si>
  <si>
    <t>47.</t>
  </si>
  <si>
    <t>48.</t>
  </si>
  <si>
    <t>49.</t>
  </si>
  <si>
    <t>2025. évi működési célú támogatások államháztartáson belülről  és kívülről</t>
  </si>
  <si>
    <t>41</t>
  </si>
  <si>
    <t>26b - ebből: egyéb pénzeszközök és sajátos elszámolások mérlegfordulónapi értékelése során megállapított (nem realizált) árfolyamvesztesége</t>
  </si>
  <si>
    <t>K13 - Önkormányzati (irányító szervi) konszolidált beszámoló - Konszolidált eredménykimutatás</t>
  </si>
  <si>
    <t>2025. évi pénzügyi mérleg</t>
  </si>
  <si>
    <t xml:space="preserve">2025. évi Pénzügyi mérleg </t>
  </si>
  <si>
    <t>K12 - Önkormányzati (irányító szervi) konszolidált beszámoló - Konszolidált mérleg</t>
  </si>
  <si>
    <t>A/I Immateriális javak (=A/I/1+A/I/2+A/I/3)</t>
  </si>
  <si>
    <t>A/II Tárgyi eszközök  (=A/II/1+...+A/II/5)</t>
  </si>
  <si>
    <t>A/III Befektetett pénzügyi eszközök (=A/III/1+A/III/2+A/III/3)</t>
  </si>
  <si>
    <t>A/IV Koncesszióba, vagyonkezelésbe adott eszközök (=A/IV/1+A/IV/2)</t>
  </si>
  <si>
    <t>A) NEMZETI VAGYONBA TARTOZÓ BEFEKTETETT ESZKÖZÖK (=A/I+A/II+A/III+A/IV)</t>
  </si>
  <si>
    <t>B/I Készletek (=B/I/1+…+B/I/5)</t>
  </si>
  <si>
    <t>B) NEMZETI VAGYONBA TARTOZÓ FORGÓESZKÖZÖK (= B/I+B/II)</t>
  </si>
  <si>
    <t>C/II Pénztárak, csekkek, betétkönyvek (=C/II/1+C/II/2+C/II/3)</t>
  </si>
  <si>
    <t>C/III-IV. Forintszámlák és Devizaszámlák (=C/III/1+C/III/2+CIV/1+C/IV/2)</t>
  </si>
  <si>
    <t>C) PÉNZESZKÖZÖK (=C/I+…+C/IV)</t>
  </si>
  <si>
    <t>D/I Költségvetési évben esedékes követelések (=D/I/1+…+D/I/8)</t>
  </si>
  <si>
    <t>D/II Költségvetési évet követően esedékes követelések (=D/II/1+…+D/II/8)</t>
  </si>
  <si>
    <t>D/III Követelés jellegű sajátos elszámolások (=D/III/1+…+D/III/9)</t>
  </si>
  <si>
    <t>D) KÖVETELÉSEK  (=D/I+D/II+D/III)</t>
  </si>
  <si>
    <t>E) EGYÉB SAJÁTOS ELSZÁMOLÁSOK (=E/I+…+E/II)</t>
  </si>
  <si>
    <t>F) AKTÍV IDŐBELI  ELHATÁROLÁSOK  (=F/1+F/2+F/3)</t>
  </si>
  <si>
    <t>ESZKÖZÖK ÖSSZESEN (=A+B+C+D+E+F)</t>
  </si>
  <si>
    <t>G/I-III Nemzeti vagyon és egyéb eszközök induláskori értéke és változásai</t>
  </si>
  <si>
    <t>G/IV Felhalmozott eredmény</t>
  </si>
  <si>
    <t>G/VI Mérleg szerinti eredmény</t>
  </si>
  <si>
    <t>G/ SAJÁT TŐKE  (= G/I+…+G/VI)</t>
  </si>
  <si>
    <t>H/I Költségvetési évben esedékes kötelezettségek (=H/I/1+…+H/I/9)</t>
  </si>
  <si>
    <t>H/II Költségvetési évet követően esedékes kötelezettségek (=H/II/1+…+H/II/9)</t>
  </si>
  <si>
    <t>27</t>
  </si>
  <si>
    <t>H/III Kötelezettség jellegű sajátos elszámolások (=H/III/1+…+H/III/9)</t>
  </si>
  <si>
    <t>H) KÖTELEZETTSÉGEK (=H/I+H/II+H/III)</t>
  </si>
  <si>
    <t>30</t>
  </si>
  <si>
    <t>J) PASSZÍV IDŐBELI ELHATÁROLÁSOK (=J/1+J/2+J/3)</t>
  </si>
  <si>
    <t>31</t>
  </si>
  <si>
    <t>FORRÁSOK ÖSSZESEN (=G+H+I+J)</t>
  </si>
  <si>
    <t xml:space="preserve">2025. évi pénzügyi mérleg </t>
  </si>
  <si>
    <t>Díszpolgár temetés 500, 300 Vakok és gyengénlátók 100 Pelsó Társaság 100 VOSZ 300 Hévíz Kult Egyesület 2 600</t>
  </si>
  <si>
    <t xml:space="preserve">Teljesítés összesen </t>
  </si>
  <si>
    <r>
      <t xml:space="preserve">      </t>
    </r>
    <r>
      <rPr>
        <sz val="7"/>
        <rFont val="Times New Roman"/>
        <family val="1"/>
        <charset val="238"/>
      </rPr>
      <t xml:space="preserve">8.1.1. Hitel-, kölcsön felvétel pü-i vállalkozásoktól (B811) </t>
    </r>
  </si>
  <si>
    <r>
      <t xml:space="preserve">     </t>
    </r>
    <r>
      <rPr>
        <sz val="7"/>
        <rFont val="Times New Roman"/>
        <family val="1"/>
        <charset val="238"/>
      </rPr>
      <t xml:space="preserve"> 8.1.1. Hitel-, kölcsön felvétel pü-i vállalkozásoktól</t>
    </r>
    <r>
      <rPr>
        <b/>
        <sz val="7"/>
        <rFont val="Times New Roman"/>
        <family val="1"/>
        <charset val="238"/>
      </rPr>
      <t xml:space="preserve"> </t>
    </r>
  </si>
  <si>
    <t>8. melléklet a …....../2026. (V…..) önkormányzati rendelethez</t>
  </si>
  <si>
    <t>20. melléklet a…../2026. (V.....) rendelethez</t>
  </si>
  <si>
    <t>17. melléklet a .../2026. (V...) önkormányzati rendelethez</t>
  </si>
  <si>
    <t>16. melléklet a... /2026. (V....) önkormányzati rendelethez</t>
  </si>
  <si>
    <t xml:space="preserve">15. melléklet a... /2026. (V....) önkormányzati rendelethez </t>
  </si>
  <si>
    <t xml:space="preserve">14. melléklet a .../2026. (V….) önkormányzati rendelethez </t>
  </si>
  <si>
    <t xml:space="preserve"> 13. melléklet a .../2026. (V...) önkormányzati rendelethez </t>
  </si>
  <si>
    <t>12. melléklet a…../2026. (V….) rendelethez</t>
  </si>
  <si>
    <t xml:space="preserve">11. melléklet a .../2026. (V….) önkormányzati rendelethez </t>
  </si>
  <si>
    <t>9. melléklet a …....../2026. (V..) önkormányzati rendelethez</t>
  </si>
  <si>
    <t xml:space="preserve">7. melléklet a.../2026. (V….) önkormányzati rendelethez </t>
  </si>
  <si>
    <t xml:space="preserve">5. melléklet a ……../2026. (V…..)  önkormányzati rendelethez </t>
  </si>
  <si>
    <t>4. melléklet a ..../2026. (V..) önkormányzati rendelethez</t>
  </si>
  <si>
    <t>3. melléklet a ..../2026. (V.…..) önkormányzati rendelethez</t>
  </si>
  <si>
    <t>2. melléklet a ...../2026. (V..) önkormányzati rendelethez</t>
  </si>
  <si>
    <t>1. melléklet a  ....../2026. (V…..) önkormányzati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</si>
</sst>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m&quot;. &quot;d\.;@"/>
    <numFmt numFmtId="165" formatCode="0.0"/>
    <numFmt numFmtId="166" formatCode="#,##0.0"/>
    <numFmt numFmtId="167" formatCode="0.000000000%"/>
    <numFmt numFmtId="168" formatCode="0.0%"/>
    <numFmt numFmtId="169" formatCode="#,##0\ _F_t"/>
  </numFmts>
  <fonts count="100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6"/>
      <name val="Times New Roman"/>
      <family val="1"/>
      <charset val="238"/>
    </font>
    <font>
      <i/>
      <sz val="6"/>
      <name val="Times New Roman"/>
      <family val="1"/>
      <charset val="238"/>
    </font>
    <font>
      <sz val="6"/>
      <name val="Arial"/>
      <family val="2"/>
      <charset val="238"/>
    </font>
    <font>
      <b/>
      <sz val="6"/>
      <name val="Times New Roman"/>
      <family val="1"/>
      <charset val="238"/>
    </font>
    <font>
      <b/>
      <u/>
      <sz val="6"/>
      <name val="Times New Roman"/>
      <family val="1"/>
      <charset val="238"/>
    </font>
    <font>
      <b/>
      <sz val="6"/>
      <name val="Arial"/>
      <family val="2"/>
      <charset val="238"/>
    </font>
    <font>
      <i/>
      <sz val="9"/>
      <name val="Times New Roman"/>
      <family val="1"/>
      <charset val="238"/>
    </font>
    <font>
      <sz val="8"/>
      <name val="Arial"/>
      <family val="2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b/>
      <u/>
      <sz val="9"/>
      <name val="Times New Roman"/>
      <family val="1"/>
      <charset val="238"/>
    </font>
    <font>
      <i/>
      <sz val="10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sz val="7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b/>
      <sz val="6"/>
      <color indexed="8"/>
      <name val="Times New Roman"/>
      <family val="1"/>
      <charset val="238"/>
    </font>
    <font>
      <sz val="7"/>
      <color indexed="8"/>
      <name val="Times New Roman"/>
      <family val="1"/>
      <charset val="238"/>
    </font>
    <font>
      <sz val="7"/>
      <name val="Times New Roman"/>
      <family val="1"/>
      <charset val="238"/>
    </font>
    <font>
      <sz val="10"/>
      <name val="Arial CE"/>
      <family val="2"/>
      <charset val="238"/>
    </font>
    <font>
      <sz val="6"/>
      <color indexed="8"/>
      <name val="Times New Roman"/>
      <family val="1"/>
      <charset val="238"/>
    </font>
    <font>
      <sz val="7"/>
      <color rgb="FFFF0000"/>
      <name val="Times New Roman"/>
      <family val="1"/>
      <charset val="238"/>
    </font>
    <font>
      <i/>
      <sz val="7"/>
      <color indexed="8"/>
      <name val="Times New Roman"/>
      <family val="1"/>
      <charset val="238"/>
    </font>
    <font>
      <b/>
      <i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color rgb="FFFF0000"/>
      <name val="Times New Roman"/>
      <family val="1"/>
      <charset val="238"/>
    </font>
    <font>
      <b/>
      <sz val="7"/>
      <name val="Times New Roman"/>
      <family val="1"/>
      <charset val="238"/>
    </font>
    <font>
      <b/>
      <i/>
      <sz val="7"/>
      <color indexed="8"/>
      <name val="Times New Roman"/>
      <family val="1"/>
      <charset val="238"/>
    </font>
    <font>
      <i/>
      <sz val="7"/>
      <name val="Times New Roman"/>
      <family val="1"/>
      <charset val="238"/>
    </font>
    <font>
      <b/>
      <sz val="7"/>
      <color rgb="FFFF0000"/>
      <name val="Times New Roman"/>
      <family val="1"/>
      <charset val="238"/>
    </font>
    <font>
      <sz val="8"/>
      <color rgb="FF00B0F0"/>
      <name val="Times New Roman"/>
      <family val="1"/>
      <charset val="238"/>
    </font>
    <font>
      <i/>
      <sz val="6"/>
      <color indexed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7"/>
      <color theme="1"/>
      <name val="Times New Roman"/>
      <family val="1"/>
      <charset val="238"/>
    </font>
    <font>
      <b/>
      <i/>
      <sz val="7"/>
      <color rgb="FFFF0000"/>
      <name val="Times New Roman"/>
      <family val="1"/>
      <charset val="238"/>
    </font>
    <font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i/>
      <sz val="11"/>
      <name val="Times New Roman"/>
      <family val="1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sz val="12"/>
      <color indexed="8"/>
      <name val="Times New Roman"/>
      <family val="1"/>
      <charset val="238"/>
    </font>
    <font>
      <i/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vertAlign val="superscript"/>
      <sz val="9"/>
      <color indexed="8"/>
      <name val="Times New Roman"/>
      <family val="1"/>
      <charset val="238"/>
    </font>
    <font>
      <vertAlign val="superscript"/>
      <sz val="8"/>
      <color indexed="8"/>
      <name val="Times New Roman"/>
      <family val="1"/>
      <charset val="238"/>
    </font>
    <font>
      <b/>
      <sz val="9"/>
      <color indexed="8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u/>
      <sz val="10"/>
      <color indexed="12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u/>
      <sz val="10"/>
      <name val="Times New Roman"/>
      <family val="1"/>
      <charset val="238"/>
    </font>
    <font>
      <sz val="10"/>
      <color rgb="FF000000"/>
      <name val="Arial CE"/>
    </font>
    <font>
      <b/>
      <i/>
      <sz val="8"/>
      <color indexed="8"/>
      <name val="Times New Roman"/>
      <family val="1"/>
      <charset val="238"/>
    </font>
    <font>
      <b/>
      <sz val="10"/>
      <color indexed="9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u/>
      <sz val="1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0"/>
      <color indexed="8"/>
      <name val="Calibri"/>
      <family val="2"/>
      <charset val="238"/>
    </font>
    <font>
      <sz val="10"/>
      <name val="Calibri"/>
      <family val="2"/>
      <charset val="238"/>
    </font>
    <font>
      <i/>
      <sz val="10"/>
      <color indexed="8"/>
      <name val="Times New Roman"/>
      <family val="1"/>
      <charset val="238"/>
    </font>
    <font>
      <i/>
      <sz val="7"/>
      <color rgb="FFFF0000"/>
      <name val="Times New Roman"/>
      <family val="1"/>
      <charset val="238"/>
    </font>
    <font>
      <i/>
      <sz val="7"/>
      <color theme="1"/>
      <name val="Times New Roman"/>
      <family val="1"/>
      <charset val="238"/>
    </font>
    <font>
      <b/>
      <i/>
      <sz val="7"/>
      <color theme="1"/>
      <name val="Times New Roman"/>
      <family val="1"/>
      <charset val="238"/>
    </font>
    <font>
      <b/>
      <sz val="7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8"/>
      <color rgb="FF000000"/>
      <name val="Arial CE"/>
    </font>
    <font>
      <b/>
      <sz val="10"/>
      <color rgb="FF000000"/>
      <name val="Times New Roman"/>
      <family val="1"/>
      <charset val="238"/>
    </font>
    <font>
      <b/>
      <sz val="10"/>
      <color rgb="FF000000"/>
      <name val="Arial CE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11"/>
      <name val="Calibri"/>
      <family val="2"/>
      <charset val="238"/>
      <scheme val="minor"/>
    </font>
    <font>
      <u/>
      <sz val="10"/>
      <name val="Times New Roman"/>
      <family val="1"/>
      <charset val="238"/>
    </font>
    <font>
      <sz val="12"/>
      <color rgb="FF00B0F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2"/>
      <name val="Calibri"/>
      <family val="2"/>
      <charset val="238"/>
    </font>
    <font>
      <sz val="10"/>
      <color rgb="FF000000"/>
      <name val="Arial CE"/>
      <charset val="238"/>
    </font>
    <font>
      <sz val="12"/>
      <name val="Calibri"/>
    </font>
    <font>
      <sz val="10"/>
      <name val="Calibri"/>
    </font>
    <font>
      <b/>
      <sz val="10"/>
      <color indexed="8"/>
      <name val="Calibri"/>
    </font>
    <font>
      <b/>
      <sz val="10"/>
      <name val="Calibri"/>
      <family val="2"/>
      <charset val="238"/>
    </font>
    <font>
      <i/>
      <sz val="10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55"/>
      </patternFill>
    </fill>
  </fills>
  <borders count="12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1">
    <xf numFmtId="0" fontId="0" fillId="0" borderId="0"/>
    <xf numFmtId="0" fontId="23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64" fillId="0" borderId="0"/>
    <xf numFmtId="0" fontId="1" fillId="0" borderId="0"/>
    <xf numFmtId="0" fontId="84" fillId="0" borderId="0"/>
  </cellStyleXfs>
  <cellXfs count="1305">
    <xf numFmtId="0" fontId="0" fillId="0" borderId="0" xfId="0"/>
    <xf numFmtId="0" fontId="9" fillId="0" borderId="0" xfId="0" applyFont="1"/>
    <xf numFmtId="0" fontId="8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9" xfId="0" applyFont="1" applyBorder="1"/>
    <xf numFmtId="3" fontId="9" fillId="0" borderId="0" xfId="0" applyNumberFormat="1" applyFont="1"/>
    <xf numFmtId="0" fontId="11" fillId="0" borderId="9" xfId="0" applyFont="1" applyBorder="1" applyAlignment="1">
      <alignment vertical="center"/>
    </xf>
    <xf numFmtId="3" fontId="9" fillId="0" borderId="0" xfId="0" applyNumberFormat="1" applyFont="1" applyAlignment="1">
      <alignment vertical="center"/>
    </xf>
    <xf numFmtId="3" fontId="11" fillId="0" borderId="0" xfId="0" applyNumberFormat="1" applyFont="1"/>
    <xf numFmtId="0" fontId="14" fillId="0" borderId="0" xfId="0" applyFont="1"/>
    <xf numFmtId="0" fontId="15" fillId="0" borderId="0" xfId="0" applyFont="1"/>
    <xf numFmtId="3" fontId="15" fillId="0" borderId="0" xfId="0" applyNumberFormat="1" applyFont="1"/>
    <xf numFmtId="3" fontId="16" fillId="0" borderId="0" xfId="0" applyNumberFormat="1" applyFont="1" applyAlignment="1">
      <alignment horizontal="right"/>
    </xf>
    <xf numFmtId="0" fontId="14" fillId="0" borderId="11" xfId="0" applyFont="1" applyBorder="1"/>
    <xf numFmtId="0" fontId="18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7" fillId="0" borderId="38" xfId="0" applyFont="1" applyBorder="1"/>
    <xf numFmtId="3" fontId="17" fillId="0" borderId="39" xfId="0" applyNumberFormat="1" applyFont="1" applyBorder="1"/>
    <xf numFmtId="0" fontId="21" fillId="0" borderId="0" xfId="0" applyFont="1"/>
    <xf numFmtId="3" fontId="22" fillId="0" borderId="0" xfId="0" applyNumberFormat="1" applyFont="1"/>
    <xf numFmtId="3" fontId="22" fillId="0" borderId="11" xfId="0" applyNumberFormat="1" applyFont="1" applyBorder="1"/>
    <xf numFmtId="3" fontId="22" fillId="0" borderId="9" xfId="1" applyNumberFormat="1" applyFont="1" applyBorder="1"/>
    <xf numFmtId="3" fontId="14" fillId="0" borderId="0" xfId="0" applyNumberFormat="1" applyFont="1"/>
    <xf numFmtId="0" fontId="26" fillId="0" borderId="0" xfId="0" applyFont="1"/>
    <xf numFmtId="3" fontId="25" fillId="0" borderId="0" xfId="1" applyNumberFormat="1" applyFont="1"/>
    <xf numFmtId="3" fontId="22" fillId="0" borderId="0" xfId="1" applyNumberFormat="1" applyFont="1"/>
    <xf numFmtId="3" fontId="14" fillId="0" borderId="11" xfId="0" applyNumberFormat="1" applyFont="1" applyBorder="1"/>
    <xf numFmtId="0" fontId="27" fillId="0" borderId="0" xfId="0" applyFont="1"/>
    <xf numFmtId="3" fontId="28" fillId="0" borderId="11" xfId="0" applyNumberFormat="1" applyFont="1" applyBorder="1"/>
    <xf numFmtId="3" fontId="30" fillId="0" borderId="11" xfId="0" applyNumberFormat="1" applyFont="1" applyBorder="1"/>
    <xf numFmtId="0" fontId="16" fillId="0" borderId="0" xfId="0" applyFont="1"/>
    <xf numFmtId="0" fontId="18" fillId="0" borderId="0" xfId="0" applyFont="1"/>
    <xf numFmtId="3" fontId="18" fillId="0" borderId="0" xfId="0" applyNumberFormat="1" applyFont="1"/>
    <xf numFmtId="0" fontId="31" fillId="0" borderId="0" xfId="0" applyFont="1"/>
    <xf numFmtId="0" fontId="19" fillId="0" borderId="0" xfId="0" applyFont="1"/>
    <xf numFmtId="3" fontId="18" fillId="0" borderId="11" xfId="0" applyNumberFormat="1" applyFont="1" applyBorder="1"/>
    <xf numFmtId="3" fontId="19" fillId="0" borderId="0" xfId="0" applyNumberFormat="1" applyFont="1"/>
    <xf numFmtId="3" fontId="17" fillId="0" borderId="0" xfId="0" applyNumberFormat="1" applyFont="1"/>
    <xf numFmtId="3" fontId="30" fillId="0" borderId="0" xfId="0" applyNumberFormat="1" applyFont="1"/>
    <xf numFmtId="3" fontId="21" fillId="0" borderId="0" xfId="0" applyNumberFormat="1" applyFont="1" applyAlignment="1">
      <alignment wrapText="1"/>
    </xf>
    <xf numFmtId="3" fontId="22" fillId="0" borderId="11" xfId="0" applyNumberFormat="1" applyFont="1" applyBorder="1" applyAlignment="1">
      <alignment wrapText="1"/>
    </xf>
    <xf numFmtId="0" fontId="15" fillId="0" borderId="0" xfId="0" applyFont="1" applyAlignment="1">
      <alignment horizontal="center" vertical="center"/>
    </xf>
    <xf numFmtId="3" fontId="22" fillId="0" borderId="0" xfId="0" applyNumberFormat="1" applyFont="1" applyAlignment="1">
      <alignment vertical="center" wrapText="1"/>
    </xf>
    <xf numFmtId="0" fontId="22" fillId="0" borderId="11" xfId="0" applyFont="1" applyBorder="1"/>
    <xf numFmtId="3" fontId="21" fillId="0" borderId="0" xfId="0" applyNumberFormat="1" applyFont="1"/>
    <xf numFmtId="3" fontId="22" fillId="0" borderId="0" xfId="0" applyNumberFormat="1" applyFont="1" applyAlignment="1">
      <alignment wrapText="1"/>
    </xf>
    <xf numFmtId="3" fontId="24" fillId="0" borderId="0" xfId="0" applyNumberFormat="1" applyFont="1"/>
    <xf numFmtId="3" fontId="2" fillId="0" borderId="0" xfId="0" applyNumberFormat="1" applyFont="1" applyAlignment="1">
      <alignment wrapText="1"/>
    </xf>
    <xf numFmtId="3" fontId="25" fillId="0" borderId="0" xfId="0" applyNumberFormat="1" applyFont="1"/>
    <xf numFmtId="3" fontId="33" fillId="0" borderId="0" xfId="0" applyNumberFormat="1" applyFont="1"/>
    <xf numFmtId="3" fontId="2" fillId="0" borderId="11" xfId="0" applyNumberFormat="1" applyFont="1" applyBorder="1"/>
    <xf numFmtId="0" fontId="15" fillId="0" borderId="26" xfId="0" applyFont="1" applyBorder="1" applyAlignment="1">
      <alignment horizontal="center"/>
    </xf>
    <xf numFmtId="0" fontId="19" fillId="0" borderId="27" xfId="0" applyFont="1" applyBorder="1"/>
    <xf numFmtId="0" fontId="18" fillId="0" borderId="14" xfId="0" applyFont="1" applyBorder="1"/>
    <xf numFmtId="0" fontId="34" fillId="0" borderId="0" xfId="0" applyFont="1"/>
    <xf numFmtId="3" fontId="35" fillId="0" borderId="0" xfId="0" applyNumberFormat="1" applyFont="1"/>
    <xf numFmtId="0" fontId="15" fillId="0" borderId="39" xfId="0" applyFont="1" applyBorder="1" applyAlignment="1">
      <alignment horizontal="center"/>
    </xf>
    <xf numFmtId="3" fontId="30" fillId="0" borderId="39" xfId="0" applyNumberFormat="1" applyFont="1" applyBorder="1"/>
    <xf numFmtId="0" fontId="15" fillId="0" borderId="11" xfId="0" applyFont="1" applyBorder="1" applyAlignment="1">
      <alignment horizontal="center"/>
    </xf>
    <xf numFmtId="0" fontId="21" fillId="0" borderId="0" xfId="0" applyFont="1" applyAlignment="1">
      <alignment wrapText="1"/>
    </xf>
    <xf numFmtId="3" fontId="36" fillId="0" borderId="0" xfId="0" applyNumberFormat="1" applyFont="1"/>
    <xf numFmtId="3" fontId="36" fillId="0" borderId="11" xfId="0" applyNumberFormat="1" applyFont="1" applyBorder="1"/>
    <xf numFmtId="3" fontId="30" fillId="0" borderId="0" xfId="0" applyNumberFormat="1" applyFont="1" applyAlignment="1">
      <alignment wrapText="1"/>
    </xf>
    <xf numFmtId="0" fontId="15" fillId="0" borderId="8" xfId="0" applyFont="1" applyBorder="1" applyAlignment="1">
      <alignment horizontal="center"/>
    </xf>
    <xf numFmtId="3" fontId="28" fillId="0" borderId="0" xfId="0" applyNumberFormat="1" applyFont="1" applyAlignment="1">
      <alignment horizontal="right"/>
    </xf>
    <xf numFmtId="0" fontId="19" fillId="0" borderId="34" xfId="0" applyFont="1" applyBorder="1" applyAlignment="1">
      <alignment horizontal="center" vertical="center" wrapText="1"/>
    </xf>
    <xf numFmtId="3" fontId="20" fillId="0" borderId="44" xfId="0" applyNumberFormat="1" applyFont="1" applyBorder="1" applyAlignment="1">
      <alignment horizontal="center" vertical="center" wrapText="1"/>
    </xf>
    <xf numFmtId="3" fontId="19" fillId="0" borderId="36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3" fontId="21" fillId="0" borderId="11" xfId="0" applyNumberFormat="1" applyFont="1" applyBorder="1"/>
    <xf numFmtId="3" fontId="17" fillId="0" borderId="11" xfId="0" applyNumberFormat="1" applyFont="1" applyBorder="1"/>
    <xf numFmtId="3" fontId="31" fillId="0" borderId="11" xfId="0" applyNumberFormat="1" applyFont="1" applyBorder="1"/>
    <xf numFmtId="3" fontId="21" fillId="0" borderId="11" xfId="0" applyNumberFormat="1" applyFont="1" applyBorder="1" applyAlignment="1">
      <alignment wrapText="1"/>
    </xf>
    <xf numFmtId="0" fontId="21" fillId="0" borderId="11" xfId="0" applyFont="1" applyBorder="1"/>
    <xf numFmtId="3" fontId="38" fillId="0" borderId="0" xfId="0" applyNumberFormat="1" applyFont="1"/>
    <xf numFmtId="3" fontId="32" fillId="0" borderId="0" xfId="1" applyNumberFormat="1" applyFont="1"/>
    <xf numFmtId="3" fontId="33" fillId="0" borderId="0" xfId="0" applyNumberFormat="1" applyFont="1" applyAlignment="1">
      <alignment wrapText="1"/>
    </xf>
    <xf numFmtId="3" fontId="30" fillId="0" borderId="9" xfId="0" applyNumberFormat="1" applyFont="1" applyBorder="1"/>
    <xf numFmtId="3" fontId="26" fillId="0" borderId="11" xfId="0" applyNumberFormat="1" applyFont="1" applyBorder="1"/>
    <xf numFmtId="3" fontId="22" fillId="0" borderId="9" xfId="0" applyNumberFormat="1" applyFont="1" applyBorder="1"/>
    <xf numFmtId="0" fontId="40" fillId="0" borderId="0" xfId="0" applyFont="1"/>
    <xf numFmtId="0" fontId="42" fillId="0" borderId="0" xfId="0" applyFont="1" applyAlignment="1">
      <alignment horizontal="center" wrapText="1"/>
    </xf>
    <xf numFmtId="0" fontId="42" fillId="0" borderId="0" xfId="0" applyFont="1" applyAlignment="1">
      <alignment horizontal="center"/>
    </xf>
    <xf numFmtId="0" fontId="42" fillId="0" borderId="51" xfId="0" applyFont="1" applyBorder="1" applyAlignment="1">
      <alignment horizontal="center" wrapText="1"/>
    </xf>
    <xf numFmtId="0" fontId="44" fillId="0" borderId="0" xfId="0" applyFont="1"/>
    <xf numFmtId="164" fontId="14" fillId="0" borderId="57" xfId="0" applyNumberFormat="1" applyFont="1" applyBorder="1" applyAlignment="1">
      <alignment horizontal="center" vertical="center"/>
    </xf>
    <xf numFmtId="164" fontId="14" fillId="0" borderId="30" xfId="0" applyNumberFormat="1" applyFont="1" applyBorder="1" applyAlignment="1">
      <alignment horizontal="center" vertical="center"/>
    </xf>
    <xf numFmtId="164" fontId="14" fillId="0" borderId="58" xfId="0" applyNumberFormat="1" applyFont="1" applyBorder="1" applyAlignment="1">
      <alignment horizontal="center" vertical="center"/>
    </xf>
    <xf numFmtId="164" fontId="14" fillId="0" borderId="34" xfId="0" applyNumberFormat="1" applyFont="1" applyBorder="1" applyAlignment="1">
      <alignment horizontal="center" vertical="center"/>
    </xf>
    <xf numFmtId="0" fontId="40" fillId="0" borderId="61" xfId="0" applyFont="1" applyBorder="1" applyAlignment="1">
      <alignment horizontal="center"/>
    </xf>
    <xf numFmtId="0" fontId="43" fillId="0" borderId="0" xfId="0" applyFont="1" applyAlignment="1">
      <alignment horizontal="center" vertical="center" wrapText="1"/>
    </xf>
    <xf numFmtId="164" fontId="18" fillId="0" borderId="62" xfId="0" applyNumberFormat="1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164" fontId="18" fillId="0" borderId="63" xfId="0" applyNumberFormat="1" applyFont="1" applyBorder="1" applyAlignment="1">
      <alignment horizontal="center" vertical="center"/>
    </xf>
    <xf numFmtId="164" fontId="18" fillId="0" borderId="64" xfId="0" applyNumberFormat="1" applyFont="1" applyBorder="1" applyAlignment="1">
      <alignment horizontal="center" vertical="center"/>
    </xf>
    <xf numFmtId="0" fontId="43" fillId="0" borderId="65" xfId="0" applyFont="1" applyBorder="1" applyAlignment="1">
      <alignment horizontal="center"/>
    </xf>
    <xf numFmtId="0" fontId="42" fillId="2" borderId="3" xfId="0" applyFont="1" applyFill="1" applyBorder="1" applyAlignment="1">
      <alignment horizontal="left" vertical="center" wrapText="1"/>
    </xf>
    <xf numFmtId="1" fontId="42" fillId="2" borderId="57" xfId="0" applyNumberFormat="1" applyFont="1" applyFill="1" applyBorder="1" applyAlignment="1">
      <alignment horizontal="right" vertical="center"/>
    </xf>
    <xf numFmtId="1" fontId="42" fillId="2" borderId="30" xfId="0" applyNumberFormat="1" applyFont="1" applyFill="1" applyBorder="1" applyAlignment="1">
      <alignment horizontal="right" vertical="center"/>
    </xf>
    <xf numFmtId="1" fontId="42" fillId="2" borderId="58" xfId="0" applyNumberFormat="1" applyFont="1" applyFill="1" applyBorder="1" applyAlignment="1">
      <alignment horizontal="right" vertical="center"/>
    </xf>
    <xf numFmtId="49" fontId="42" fillId="2" borderId="34" xfId="0" applyNumberFormat="1" applyFont="1" applyFill="1" applyBorder="1" applyAlignment="1">
      <alignment horizontal="right" vertical="center"/>
    </xf>
    <xf numFmtId="49" fontId="45" fillId="2" borderId="30" xfId="0" applyNumberFormat="1" applyFont="1" applyFill="1" applyBorder="1" applyAlignment="1">
      <alignment horizontal="right" vertical="center"/>
    </xf>
    <xf numFmtId="49" fontId="42" fillId="2" borderId="30" xfId="0" applyNumberFormat="1" applyFont="1" applyFill="1" applyBorder="1" applyAlignment="1">
      <alignment horizontal="right" vertical="center"/>
    </xf>
    <xf numFmtId="49" fontId="42" fillId="2" borderId="58" xfId="0" applyNumberFormat="1" applyFont="1" applyFill="1" applyBorder="1" applyAlignment="1">
      <alignment horizontal="right" vertical="center"/>
    </xf>
    <xf numFmtId="49" fontId="42" fillId="2" borderId="57" xfId="0" applyNumberFormat="1" applyFont="1" applyFill="1" applyBorder="1" applyAlignment="1">
      <alignment horizontal="right" vertical="center"/>
    </xf>
    <xf numFmtId="1" fontId="45" fillId="2" borderId="30" xfId="0" applyNumberFormat="1" applyFont="1" applyFill="1" applyBorder="1" applyAlignment="1">
      <alignment horizontal="right" vertical="center"/>
    </xf>
    <xf numFmtId="165" fontId="42" fillId="2" borderId="57" xfId="0" applyNumberFormat="1" applyFont="1" applyFill="1" applyBorder="1" applyAlignment="1">
      <alignment horizontal="right" vertical="center"/>
    </xf>
    <xf numFmtId="165" fontId="42" fillId="2" borderId="30" xfId="0" applyNumberFormat="1" applyFont="1" applyFill="1" applyBorder="1" applyAlignment="1">
      <alignment horizontal="right" vertical="center"/>
    </xf>
    <xf numFmtId="165" fontId="42" fillId="2" borderId="58" xfId="0" applyNumberFormat="1" applyFont="1" applyFill="1" applyBorder="1" applyAlignment="1">
      <alignment horizontal="right" vertical="center"/>
    </xf>
    <xf numFmtId="0" fontId="40" fillId="0" borderId="66" xfId="0" applyFont="1" applyBorder="1" applyAlignment="1">
      <alignment horizontal="center"/>
    </xf>
    <xf numFmtId="49" fontId="18" fillId="0" borderId="62" xfId="0" applyNumberFormat="1" applyFont="1" applyBorder="1" applyAlignment="1">
      <alignment horizontal="center" vertical="center"/>
    </xf>
    <xf numFmtId="165" fontId="42" fillId="2" borderId="59" xfId="0" applyNumberFormat="1" applyFont="1" applyFill="1" applyBorder="1" applyAlignment="1">
      <alignment horizontal="right" vertical="center"/>
    </xf>
    <xf numFmtId="0" fontId="42" fillId="0" borderId="3" xfId="0" applyFont="1" applyBorder="1" applyAlignment="1">
      <alignment wrapText="1"/>
    </xf>
    <xf numFmtId="0" fontId="42" fillId="0" borderId="57" xfId="0" applyFont="1" applyBorder="1"/>
    <xf numFmtId="0" fontId="42" fillId="0" borderId="30" xfId="0" applyFont="1" applyBorder="1" applyAlignment="1">
      <alignment horizontal="right"/>
    </xf>
    <xf numFmtId="0" fontId="42" fillId="0" borderId="58" xfId="0" applyFont="1" applyBorder="1" applyAlignment="1">
      <alignment horizontal="right"/>
    </xf>
    <xf numFmtId="0" fontId="42" fillId="0" borderId="34" xfId="0" applyFont="1" applyBorder="1" applyAlignment="1">
      <alignment horizontal="right"/>
    </xf>
    <xf numFmtId="0" fontId="42" fillId="0" borderId="57" xfId="0" applyFont="1" applyBorder="1" applyAlignment="1">
      <alignment horizontal="right"/>
    </xf>
    <xf numFmtId="165" fontId="42" fillId="0" borderId="57" xfId="0" applyNumberFormat="1" applyFont="1" applyBorder="1" applyAlignment="1">
      <alignment horizontal="right"/>
    </xf>
    <xf numFmtId="165" fontId="42" fillId="0" borderId="30" xfId="0" applyNumberFormat="1" applyFont="1" applyBorder="1" applyAlignment="1">
      <alignment horizontal="right"/>
    </xf>
    <xf numFmtId="0" fontId="41" fillId="0" borderId="0" xfId="0" applyFont="1"/>
    <xf numFmtId="0" fontId="44" fillId="0" borderId="66" xfId="0" applyFont="1" applyBorder="1" applyAlignment="1">
      <alignment horizontal="center"/>
    </xf>
    <xf numFmtId="0" fontId="40" fillId="0" borderId="62" xfId="0" applyFont="1" applyBorder="1"/>
    <xf numFmtId="0" fontId="40" fillId="0" borderId="63" xfId="0" applyFont="1" applyBorder="1"/>
    <xf numFmtId="0" fontId="42" fillId="0" borderId="1" xfId="0" applyFont="1" applyBorder="1" applyAlignment="1">
      <alignment wrapText="1"/>
    </xf>
    <xf numFmtId="0" fontId="42" fillId="0" borderId="67" xfId="0" applyFont="1" applyBorder="1"/>
    <xf numFmtId="0" fontId="42" fillId="0" borderId="1" xfId="0" applyFont="1" applyBorder="1" applyAlignment="1">
      <alignment horizontal="right"/>
    </xf>
    <xf numFmtId="0" fontId="42" fillId="0" borderId="68" xfId="0" applyFont="1" applyBorder="1" applyAlignment="1">
      <alignment horizontal="right"/>
    </xf>
    <xf numFmtId="0" fontId="45" fillId="0" borderId="1" xfId="0" applyFont="1" applyBorder="1" applyAlignment="1">
      <alignment horizontal="right"/>
    </xf>
    <xf numFmtId="0" fontId="45" fillId="0" borderId="68" xfId="0" applyFont="1" applyBorder="1" applyAlignment="1">
      <alignment horizontal="right"/>
    </xf>
    <xf numFmtId="0" fontId="45" fillId="0" borderId="67" xfId="0" applyFont="1" applyBorder="1" applyAlignment="1">
      <alignment horizontal="right"/>
    </xf>
    <xf numFmtId="0" fontId="42" fillId="0" borderId="1" xfId="0" applyFont="1" applyBorder="1"/>
    <xf numFmtId="0" fontId="42" fillId="0" borderId="68" xfId="0" applyFont="1" applyBorder="1"/>
    <xf numFmtId="0" fontId="44" fillId="0" borderId="65" xfId="0" applyFont="1" applyBorder="1" applyAlignment="1">
      <alignment horizontal="center"/>
    </xf>
    <xf numFmtId="0" fontId="45" fillId="0" borderId="3" xfId="0" applyFont="1" applyBorder="1" applyAlignment="1">
      <alignment wrapText="1"/>
    </xf>
    <xf numFmtId="166" fontId="45" fillId="0" borderId="57" xfId="0" applyNumberFormat="1" applyFont="1" applyBorder="1"/>
    <xf numFmtId="0" fontId="45" fillId="0" borderId="30" xfId="0" applyFont="1" applyBorder="1" applyAlignment="1">
      <alignment horizontal="right"/>
    </xf>
    <xf numFmtId="0" fontId="45" fillId="0" borderId="58" xfId="0" applyFont="1" applyBorder="1" applyAlignment="1">
      <alignment horizontal="right"/>
    </xf>
    <xf numFmtId="0" fontId="45" fillId="0" borderId="34" xfId="0" applyFont="1" applyBorder="1" applyAlignment="1">
      <alignment horizontal="right"/>
    </xf>
    <xf numFmtId="0" fontId="45" fillId="0" borderId="57" xfId="0" applyFont="1" applyBorder="1" applyAlignment="1">
      <alignment horizontal="right"/>
    </xf>
    <xf numFmtId="165" fontId="42" fillId="0" borderId="58" xfId="0" applyNumberFormat="1" applyFont="1" applyBorder="1" applyAlignment="1">
      <alignment horizontal="right"/>
    </xf>
    <xf numFmtId="0" fontId="45" fillId="0" borderId="57" xfId="0" applyFont="1" applyBorder="1"/>
    <xf numFmtId="0" fontId="46" fillId="0" borderId="30" xfId="0" applyFont="1" applyBorder="1" applyAlignment="1">
      <alignment horizontal="right"/>
    </xf>
    <xf numFmtId="0" fontId="46" fillId="0" borderId="58" xfId="0" applyFont="1" applyBorder="1" applyAlignment="1">
      <alignment horizontal="right"/>
    </xf>
    <xf numFmtId="0" fontId="46" fillId="0" borderId="34" xfId="0" applyFont="1" applyBorder="1" applyAlignment="1">
      <alignment horizontal="right"/>
    </xf>
    <xf numFmtId="166" fontId="42" fillId="0" borderId="57" xfId="0" applyNumberFormat="1" applyFont="1" applyBorder="1" applyAlignment="1">
      <alignment horizontal="right"/>
    </xf>
    <xf numFmtId="166" fontId="42" fillId="0" borderId="30" xfId="0" applyNumberFormat="1" applyFont="1" applyBorder="1" applyAlignment="1">
      <alignment horizontal="right"/>
    </xf>
    <xf numFmtId="0" fontId="46" fillId="0" borderId="4" xfId="0" applyFont="1" applyBorder="1" applyAlignment="1">
      <alignment wrapText="1"/>
    </xf>
    <xf numFmtId="0" fontId="46" fillId="0" borderId="69" xfId="0" applyFont="1" applyBorder="1"/>
    <xf numFmtId="0" fontId="46" fillId="0" borderId="4" xfId="0" applyFont="1" applyBorder="1" applyAlignment="1">
      <alignment horizontal="right"/>
    </xf>
    <xf numFmtId="0" fontId="46" fillId="0" borderId="70" xfId="0" applyFont="1" applyBorder="1" applyAlignment="1">
      <alignment horizontal="right"/>
    </xf>
    <xf numFmtId="0" fontId="42" fillId="0" borderId="4" xfId="0" applyFont="1" applyBorder="1" applyAlignment="1">
      <alignment horizontal="right"/>
    </xf>
    <xf numFmtId="0" fontId="42" fillId="0" borderId="70" xfId="0" applyFont="1" applyBorder="1" applyAlignment="1">
      <alignment horizontal="right"/>
    </xf>
    <xf numFmtId="0" fontId="42" fillId="0" borderId="69" xfId="0" applyFont="1" applyBorder="1" applyAlignment="1">
      <alignment horizontal="right"/>
    </xf>
    <xf numFmtId="0" fontId="46" fillId="0" borderId="0" xfId="0" applyFont="1" applyAlignment="1">
      <alignment wrapText="1"/>
    </xf>
    <xf numFmtId="0" fontId="46" fillId="0" borderId="62" xfId="0" applyFont="1" applyBorder="1"/>
    <xf numFmtId="0" fontId="46" fillId="0" borderId="0" xfId="0" applyFont="1" applyAlignment="1">
      <alignment horizontal="right"/>
    </xf>
    <xf numFmtId="0" fontId="46" fillId="0" borderId="63" xfId="0" applyFont="1" applyBorder="1" applyAlignment="1">
      <alignment horizontal="right"/>
    </xf>
    <xf numFmtId="0" fontId="45" fillId="0" borderId="0" xfId="0" applyFont="1" applyAlignment="1">
      <alignment horizontal="right"/>
    </xf>
    <xf numFmtId="0" fontId="45" fillId="0" borderId="63" xfId="0" applyFont="1" applyBorder="1" applyAlignment="1">
      <alignment horizontal="right"/>
    </xf>
    <xf numFmtId="0" fontId="45" fillId="0" borderId="62" xfId="0" applyFont="1" applyBorder="1" applyAlignment="1">
      <alignment horizontal="right"/>
    </xf>
    <xf numFmtId="0" fontId="42" fillId="0" borderId="0" xfId="0" applyFont="1" applyAlignment="1">
      <alignment horizontal="right"/>
    </xf>
    <xf numFmtId="0" fontId="42" fillId="0" borderId="63" xfId="0" applyFont="1" applyBorder="1" applyAlignment="1">
      <alignment horizontal="right"/>
    </xf>
    <xf numFmtId="0" fontId="42" fillId="0" borderId="62" xfId="0" applyFont="1" applyBorder="1" applyAlignment="1">
      <alignment horizontal="right"/>
    </xf>
    <xf numFmtId="0" fontId="42" fillId="0" borderId="71" xfId="0" applyFont="1" applyBorder="1" applyAlignment="1">
      <alignment horizontal="right"/>
    </xf>
    <xf numFmtId="0" fontId="42" fillId="0" borderId="67" xfId="0" applyFont="1" applyBorder="1" applyAlignment="1">
      <alignment horizontal="right"/>
    </xf>
    <xf numFmtId="0" fontId="45" fillId="0" borderId="3" xfId="0" applyFont="1" applyBorder="1" applyAlignment="1">
      <alignment vertical="center" wrapText="1"/>
    </xf>
    <xf numFmtId="0" fontId="45" fillId="0" borderId="57" xfId="0" applyFont="1" applyBorder="1" applyAlignment="1">
      <alignment vertical="center"/>
    </xf>
    <xf numFmtId="0" fontId="45" fillId="0" borderId="30" xfId="0" applyFont="1" applyBorder="1" applyAlignment="1">
      <alignment horizontal="right" vertical="center"/>
    </xf>
    <xf numFmtId="0" fontId="45" fillId="0" borderId="58" xfId="0" applyFont="1" applyBorder="1" applyAlignment="1">
      <alignment horizontal="right" vertical="center"/>
    </xf>
    <xf numFmtId="0" fontId="45" fillId="0" borderId="34" xfId="0" applyFont="1" applyBorder="1" applyAlignment="1">
      <alignment horizontal="right" vertical="center"/>
    </xf>
    <xf numFmtId="0" fontId="45" fillId="0" borderId="57" xfId="0" applyFont="1" applyBorder="1" applyAlignment="1">
      <alignment horizontal="right" vertical="center"/>
    </xf>
    <xf numFmtId="0" fontId="42" fillId="0" borderId="30" xfId="0" applyFont="1" applyBorder="1" applyAlignment="1">
      <alignment horizontal="right" vertical="center"/>
    </xf>
    <xf numFmtId="0" fontId="42" fillId="0" borderId="57" xfId="0" applyFont="1" applyBorder="1" applyAlignment="1">
      <alignment horizontal="right" vertical="center"/>
    </xf>
    <xf numFmtId="0" fontId="42" fillId="0" borderId="58" xfId="0" applyFont="1" applyBorder="1" applyAlignment="1">
      <alignment horizontal="right" vertical="center"/>
    </xf>
    <xf numFmtId="0" fontId="40" fillId="0" borderId="0" xfId="0" applyFont="1" applyAlignment="1">
      <alignment vertical="center"/>
    </xf>
    <xf numFmtId="0" fontId="42" fillId="0" borderId="0" xfId="0" applyFont="1" applyAlignment="1">
      <alignment wrapText="1"/>
    </xf>
    <xf numFmtId="0" fontId="42" fillId="0" borderId="62" xfId="0" applyFont="1" applyBorder="1"/>
    <xf numFmtId="4" fontId="42" fillId="0" borderId="62" xfId="0" applyNumberFormat="1" applyFont="1" applyBorder="1" applyAlignment="1">
      <alignment horizontal="right"/>
    </xf>
    <xf numFmtId="4" fontId="42" fillId="0" borderId="0" xfId="0" applyNumberFormat="1" applyFont="1" applyAlignment="1">
      <alignment horizontal="right"/>
    </xf>
    <xf numFmtId="0" fontId="44" fillId="0" borderId="72" xfId="0" applyFont="1" applyBorder="1" applyAlignment="1">
      <alignment horizontal="center"/>
    </xf>
    <xf numFmtId="0" fontId="42" fillId="0" borderId="73" xfId="0" applyFont="1" applyBorder="1" applyAlignment="1">
      <alignment horizontal="right"/>
    </xf>
    <xf numFmtId="0" fontId="40" fillId="0" borderId="74" xfId="0" applyFont="1" applyBorder="1"/>
    <xf numFmtId="0" fontId="45" fillId="0" borderId="65" xfId="0" applyFont="1" applyBorder="1"/>
    <xf numFmtId="0" fontId="45" fillId="0" borderId="2" xfId="0" applyFont="1" applyBorder="1" applyAlignment="1">
      <alignment horizontal="right"/>
    </xf>
    <xf numFmtId="0" fontId="46" fillId="0" borderId="2" xfId="0" applyFont="1" applyBorder="1" applyAlignment="1">
      <alignment horizontal="right"/>
    </xf>
    <xf numFmtId="0" fontId="46" fillId="0" borderId="75" xfId="0" applyFont="1" applyBorder="1" applyAlignment="1">
      <alignment horizontal="right"/>
    </xf>
    <xf numFmtId="0" fontId="46" fillId="0" borderId="20" xfId="0" applyFont="1" applyBorder="1" applyAlignment="1">
      <alignment horizontal="right"/>
    </xf>
    <xf numFmtId="0" fontId="45" fillId="0" borderId="75" xfId="0" applyFont="1" applyBorder="1" applyAlignment="1">
      <alignment horizontal="right"/>
    </xf>
    <xf numFmtId="0" fontId="42" fillId="0" borderId="65" xfId="0" applyFont="1" applyBorder="1" applyAlignment="1">
      <alignment horizontal="right"/>
    </xf>
    <xf numFmtId="0" fontId="42" fillId="0" borderId="2" xfId="0" applyFont="1" applyBorder="1" applyAlignment="1">
      <alignment horizontal="right"/>
    </xf>
    <xf numFmtId="0" fontId="42" fillId="0" borderId="75" xfId="0" applyFont="1" applyBorder="1" applyAlignment="1">
      <alignment horizontal="right"/>
    </xf>
    <xf numFmtId="165" fontId="42" fillId="0" borderId="65" xfId="0" applyNumberFormat="1" applyFont="1" applyBorder="1" applyAlignment="1">
      <alignment horizontal="right"/>
    </xf>
    <xf numFmtId="165" fontId="42" fillId="0" borderId="2" xfId="0" applyNumberFormat="1" applyFont="1" applyBorder="1" applyAlignment="1">
      <alignment horizontal="right"/>
    </xf>
    <xf numFmtId="165" fontId="42" fillId="0" borderId="75" xfId="0" applyNumberFormat="1" applyFont="1" applyBorder="1" applyAlignment="1">
      <alignment horizontal="right"/>
    </xf>
    <xf numFmtId="0" fontId="46" fillId="0" borderId="76" xfId="0" applyFont="1" applyBorder="1" applyAlignment="1">
      <alignment horizontal="right"/>
    </xf>
    <xf numFmtId="0" fontId="46" fillId="0" borderId="22" xfId="0" applyFont="1" applyBorder="1" applyAlignment="1">
      <alignment horizontal="right"/>
    </xf>
    <xf numFmtId="0" fontId="45" fillId="0" borderId="22" xfId="0" applyFont="1" applyBorder="1" applyAlignment="1">
      <alignment horizontal="right"/>
    </xf>
    <xf numFmtId="0" fontId="45" fillId="0" borderId="77" xfId="0" applyFont="1" applyBorder="1" applyAlignment="1">
      <alignment horizontal="right"/>
    </xf>
    <xf numFmtId="0" fontId="42" fillId="0" borderId="72" xfId="0" applyFont="1" applyBorder="1" applyAlignment="1">
      <alignment horizontal="right"/>
    </xf>
    <xf numFmtId="0" fontId="42" fillId="0" borderId="22" xfId="0" applyFont="1" applyBorder="1" applyAlignment="1">
      <alignment horizontal="right"/>
    </xf>
    <xf numFmtId="0" fontId="42" fillId="0" borderId="77" xfId="0" applyFont="1" applyBorder="1" applyAlignment="1">
      <alignment horizontal="right"/>
    </xf>
    <xf numFmtId="0" fontId="45" fillId="0" borderId="38" xfId="0" applyFont="1" applyBorder="1" applyAlignment="1">
      <alignment wrapText="1"/>
    </xf>
    <xf numFmtId="0" fontId="46" fillId="0" borderId="38" xfId="0" applyFont="1" applyBorder="1" applyAlignment="1">
      <alignment wrapText="1"/>
    </xf>
    <xf numFmtId="0" fontId="42" fillId="0" borderId="38" xfId="0" applyFont="1" applyBorder="1" applyAlignment="1">
      <alignment wrapText="1"/>
    </xf>
    <xf numFmtId="0" fontId="42" fillId="0" borderId="65" xfId="0" applyFont="1" applyBorder="1"/>
    <xf numFmtId="0" fontId="42" fillId="0" borderId="2" xfId="0" applyFont="1" applyBorder="1"/>
    <xf numFmtId="0" fontId="42" fillId="0" borderId="75" xfId="0" applyFont="1" applyBorder="1"/>
    <xf numFmtId="0" fontId="46" fillId="0" borderId="7" xfId="0" applyFont="1" applyBorder="1" applyAlignment="1">
      <alignment horizontal="right"/>
    </xf>
    <xf numFmtId="0" fontId="46" fillId="0" borderId="21" xfId="0" applyFont="1" applyBorder="1" applyAlignment="1">
      <alignment horizontal="right"/>
    </xf>
    <xf numFmtId="0" fontId="42" fillId="0" borderId="21" xfId="0" applyFont="1" applyBorder="1" applyAlignment="1">
      <alignment horizontal="right"/>
    </xf>
    <xf numFmtId="0" fontId="42" fillId="0" borderId="78" xfId="0" applyFont="1" applyBorder="1" applyAlignment="1">
      <alignment horizontal="right"/>
    </xf>
    <xf numFmtId="0" fontId="42" fillId="0" borderId="61" xfId="0" applyFont="1" applyBorder="1" applyAlignment="1">
      <alignment horizontal="right"/>
    </xf>
    <xf numFmtId="2" fontId="42" fillId="0" borderId="21" xfId="0" applyNumberFormat="1" applyFont="1" applyBorder="1" applyAlignment="1">
      <alignment horizontal="right"/>
    </xf>
    <xf numFmtId="165" fontId="42" fillId="0" borderId="61" xfId="0" applyNumberFormat="1" applyFont="1" applyBorder="1" applyAlignment="1">
      <alignment horizontal="right"/>
    </xf>
    <xf numFmtId="165" fontId="42" fillId="0" borderId="21" xfId="0" applyNumberFormat="1" applyFont="1" applyBorder="1" applyAlignment="1">
      <alignment horizontal="right"/>
    </xf>
    <xf numFmtId="165" fontId="42" fillId="0" borderId="78" xfId="0" applyNumberFormat="1" applyFont="1" applyBorder="1" applyAlignment="1">
      <alignment horizontal="right"/>
    </xf>
    <xf numFmtId="0" fontId="42" fillId="0" borderId="79" xfId="0" applyFont="1" applyBorder="1" applyAlignment="1">
      <alignment wrapText="1"/>
    </xf>
    <xf numFmtId="0" fontId="42" fillId="0" borderId="80" xfId="0" applyFont="1" applyBorder="1"/>
    <xf numFmtId="0" fontId="46" fillId="0" borderId="74" xfId="0" applyFont="1" applyBorder="1" applyAlignment="1">
      <alignment horizontal="right"/>
    </xf>
    <xf numFmtId="0" fontId="46" fillId="0" borderId="81" xfId="0" applyFont="1" applyBorder="1" applyAlignment="1">
      <alignment horizontal="right"/>
    </xf>
    <xf numFmtId="0" fontId="45" fillId="0" borderId="74" xfId="0" applyFont="1" applyBorder="1" applyAlignment="1">
      <alignment horizontal="right"/>
    </xf>
    <xf numFmtId="0" fontId="45" fillId="0" borderId="81" xfId="0" applyFont="1" applyBorder="1" applyAlignment="1">
      <alignment horizontal="right"/>
    </xf>
    <xf numFmtId="0" fontId="42" fillId="0" borderId="80" xfId="0" applyFont="1" applyBorder="1" applyAlignment="1">
      <alignment horizontal="right"/>
    </xf>
    <xf numFmtId="0" fontId="42" fillId="0" borderId="74" xfId="0" applyFont="1" applyBorder="1" applyAlignment="1">
      <alignment horizontal="right"/>
    </xf>
    <xf numFmtId="0" fontId="42" fillId="0" borderId="81" xfId="0" applyFont="1" applyBorder="1" applyAlignment="1">
      <alignment horizontal="right"/>
    </xf>
    <xf numFmtId="0" fontId="42" fillId="0" borderId="30" xfId="0" applyFont="1" applyBorder="1"/>
    <xf numFmtId="0" fontId="42" fillId="0" borderId="58" xfId="0" applyFont="1" applyBorder="1"/>
    <xf numFmtId="0" fontId="42" fillId="0" borderId="34" xfId="0" applyFont="1" applyBorder="1"/>
    <xf numFmtId="166" fontId="42" fillId="0" borderId="57" xfId="0" applyNumberFormat="1" applyFont="1" applyBorder="1"/>
    <xf numFmtId="166" fontId="42" fillId="0" borderId="58" xfId="0" applyNumberFormat="1" applyFont="1" applyBorder="1"/>
    <xf numFmtId="0" fontId="43" fillId="0" borderId="66" xfId="0" applyFont="1" applyBorder="1" applyAlignment="1">
      <alignment horizontal="center"/>
    </xf>
    <xf numFmtId="2" fontId="42" fillId="0" borderId="1" xfId="0" applyNumberFormat="1" applyFont="1" applyBorder="1" applyAlignment="1">
      <alignment horizontal="right"/>
    </xf>
    <xf numFmtId="0" fontId="42" fillId="0" borderId="38" xfId="0" applyFont="1" applyBorder="1" applyAlignment="1">
      <alignment horizontal="right"/>
    </xf>
    <xf numFmtId="0" fontId="42" fillId="0" borderId="3" xfId="0" applyFont="1" applyBorder="1" applyAlignment="1">
      <alignment horizontal="right"/>
    </xf>
    <xf numFmtId="0" fontId="42" fillId="0" borderId="59" xfId="0" applyFont="1" applyBorder="1" applyAlignment="1">
      <alignment horizontal="right"/>
    </xf>
    <xf numFmtId="2" fontId="42" fillId="0" borderId="82" xfId="0" applyNumberFormat="1" applyFont="1" applyBorder="1" applyAlignment="1">
      <alignment horizontal="right"/>
    </xf>
    <xf numFmtId="2" fontId="42" fillId="0" borderId="3" xfId="0" applyNumberFormat="1" applyFont="1" applyBorder="1" applyAlignment="1">
      <alignment horizontal="right"/>
    </xf>
    <xf numFmtId="166" fontId="42" fillId="0" borderId="59" xfId="0" applyNumberFormat="1" applyFont="1" applyBorder="1" applyAlignment="1">
      <alignment horizontal="right"/>
    </xf>
    <xf numFmtId="0" fontId="43" fillId="0" borderId="83" xfId="0" applyFont="1" applyBorder="1" applyAlignment="1">
      <alignment horizontal="center"/>
    </xf>
    <xf numFmtId="0" fontId="42" fillId="0" borderId="84" xfId="0" applyFont="1" applyBorder="1" applyAlignment="1">
      <alignment wrapText="1"/>
    </xf>
    <xf numFmtId="49" fontId="42" fillId="0" borderId="85" xfId="0" applyNumberFormat="1" applyFont="1" applyBorder="1" applyAlignment="1">
      <alignment horizontal="right"/>
    </xf>
    <xf numFmtId="49" fontId="42" fillId="0" borderId="86" xfId="0" applyNumberFormat="1" applyFont="1" applyBorder="1" applyAlignment="1">
      <alignment horizontal="right"/>
    </xf>
    <xf numFmtId="49" fontId="42" fillId="0" borderId="87" xfId="0" applyNumberFormat="1" applyFont="1" applyBorder="1" applyAlignment="1">
      <alignment horizontal="right"/>
    </xf>
    <xf numFmtId="49" fontId="42" fillId="0" borderId="88" xfId="0" applyNumberFormat="1" applyFont="1" applyBorder="1" applyAlignment="1">
      <alignment horizontal="right"/>
    </xf>
    <xf numFmtId="166" fontId="42" fillId="0" borderId="87" xfId="0" applyNumberFormat="1" applyFont="1" applyBorder="1" applyAlignment="1">
      <alignment horizontal="right"/>
    </xf>
    <xf numFmtId="0" fontId="42" fillId="0" borderId="0" xfId="0" applyFont="1"/>
    <xf numFmtId="49" fontId="42" fillId="0" borderId="0" xfId="0" applyNumberFormat="1" applyFont="1" applyAlignment="1">
      <alignment horizontal="right"/>
    </xf>
    <xf numFmtId="0" fontId="40" fillId="0" borderId="0" xfId="0" applyFont="1" applyAlignment="1">
      <alignment wrapText="1"/>
    </xf>
    <xf numFmtId="0" fontId="47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2" applyFont="1" applyAlignment="1">
      <alignment horizontal="center"/>
    </xf>
    <xf numFmtId="0" fontId="47" fillId="0" borderId="2" xfId="2" applyFont="1" applyBorder="1" applyAlignment="1">
      <alignment horizontal="center"/>
    </xf>
    <xf numFmtId="0" fontId="47" fillId="0" borderId="79" xfId="2" applyFont="1" applyBorder="1" applyAlignment="1">
      <alignment horizontal="center"/>
    </xf>
    <xf numFmtId="0" fontId="9" fillId="0" borderId="22" xfId="0" applyFont="1" applyBorder="1" applyAlignment="1">
      <alignment wrapText="1"/>
    </xf>
    <xf numFmtId="0" fontId="9" fillId="0" borderId="0" xfId="0" applyFont="1" applyAlignment="1">
      <alignment wrapText="1"/>
    </xf>
    <xf numFmtId="0" fontId="47" fillId="0" borderId="2" xfId="0" applyFont="1" applyBorder="1" applyAlignment="1">
      <alignment horizontal="center" wrapText="1"/>
    </xf>
    <xf numFmtId="0" fontId="47" fillId="0" borderId="0" xfId="2" applyFont="1" applyAlignment="1">
      <alignment horizontal="left"/>
    </xf>
    <xf numFmtId="0" fontId="9" fillId="0" borderId="0" xfId="2" applyFont="1" applyAlignment="1">
      <alignment horizontal="left" wrapText="1"/>
    </xf>
    <xf numFmtId="0" fontId="9" fillId="0" borderId="0" xfId="2" applyFont="1" applyAlignment="1">
      <alignment wrapText="1"/>
    </xf>
    <xf numFmtId="3" fontId="9" fillId="0" borderId="0" xfId="2" applyNumberFormat="1" applyFont="1" applyAlignment="1">
      <alignment wrapText="1"/>
    </xf>
    <xf numFmtId="0" fontId="9" fillId="0" borderId="0" xfId="2" applyFont="1" applyAlignment="1">
      <alignment horizontal="left"/>
    </xf>
    <xf numFmtId="0" fontId="9" fillId="0" borderId="0" xfId="2" applyFont="1"/>
    <xf numFmtId="3" fontId="9" fillId="0" borderId="0" xfId="2" applyNumberFormat="1" applyFont="1"/>
    <xf numFmtId="14" fontId="9" fillId="0" borderId="0" xfId="2" applyNumberFormat="1" applyFont="1" applyAlignment="1">
      <alignment horizontal="center"/>
    </xf>
    <xf numFmtId="3" fontId="9" fillId="0" borderId="0" xfId="2" applyNumberFormat="1" applyFont="1" applyAlignment="1">
      <alignment horizontal="right"/>
    </xf>
    <xf numFmtId="14" fontId="9" fillId="0" borderId="0" xfId="2" applyNumberFormat="1" applyFont="1" applyAlignment="1" applyProtection="1">
      <alignment horizontal="left" wrapText="1"/>
      <protection locked="0"/>
    </xf>
    <xf numFmtId="0" fontId="9" fillId="0" borderId="0" xfId="2" applyFont="1" applyAlignment="1" applyProtection="1">
      <alignment wrapText="1"/>
      <protection locked="0"/>
    </xf>
    <xf numFmtId="14" fontId="9" fillId="0" borderId="0" xfId="2" applyNumberFormat="1" applyFont="1" applyAlignment="1" applyProtection="1">
      <alignment horizontal="center" wrapText="1"/>
      <protection locked="0"/>
    </xf>
    <xf numFmtId="3" fontId="9" fillId="0" borderId="0" xfId="2" applyNumberFormat="1" applyFont="1" applyAlignment="1" applyProtection="1">
      <alignment horizontal="right" wrapText="1"/>
      <protection locked="0"/>
    </xf>
    <xf numFmtId="0" fontId="9" fillId="0" borderId="0" xfId="2" applyFont="1" applyAlignment="1" applyProtection="1">
      <alignment horizontal="left" wrapText="1"/>
      <protection locked="0"/>
    </xf>
    <xf numFmtId="3" fontId="9" fillId="0" borderId="0" xfId="2" applyNumberFormat="1" applyFont="1" applyAlignment="1" applyProtection="1">
      <alignment wrapText="1"/>
      <protection locked="0"/>
    </xf>
    <xf numFmtId="14" fontId="9" fillId="0" borderId="0" xfId="2" applyNumberFormat="1" applyFont="1" applyAlignment="1" applyProtection="1">
      <alignment horizontal="left"/>
      <protection locked="0"/>
    </xf>
    <xf numFmtId="14" fontId="9" fillId="0" borderId="0" xfId="2" applyNumberFormat="1" applyFont="1" applyAlignment="1" applyProtection="1">
      <alignment horizontal="center"/>
      <protection locked="0"/>
    </xf>
    <xf numFmtId="3" fontId="48" fillId="0" borderId="0" xfId="0" applyNumberFormat="1" applyFont="1"/>
    <xf numFmtId="1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center"/>
    </xf>
    <xf numFmtId="14" fontId="9" fillId="0" borderId="0" xfId="2" applyNumberFormat="1" applyFont="1" applyAlignment="1" applyProtection="1">
      <alignment horizontal="left" vertical="center"/>
      <protection locked="0"/>
    </xf>
    <xf numFmtId="0" fontId="9" fillId="0" borderId="0" xfId="0" applyFont="1" applyAlignment="1">
      <alignment horizontal="center" vertical="center"/>
    </xf>
    <xf numFmtId="0" fontId="49" fillId="0" borderId="0" xfId="0" applyFont="1"/>
    <xf numFmtId="14" fontId="9" fillId="0" borderId="0" xfId="0" applyNumberFormat="1" applyFont="1" applyAlignment="1">
      <alignment horizontal="center" wrapText="1"/>
    </xf>
    <xf numFmtId="0" fontId="47" fillId="0" borderId="0" xfId="0" applyFont="1"/>
    <xf numFmtId="14" fontId="9" fillId="0" borderId="0" xfId="2" applyNumberFormat="1" applyFont="1" applyAlignment="1">
      <alignment horizontal="center" wrapText="1"/>
    </xf>
    <xf numFmtId="3" fontId="9" fillId="0" borderId="0" xfId="2" applyNumberFormat="1" applyFont="1" applyAlignment="1">
      <alignment horizontal="right" wrapText="1"/>
    </xf>
    <xf numFmtId="0" fontId="9" fillId="0" borderId="0" xfId="2" applyFont="1" applyAlignment="1">
      <alignment horizontal="left" vertical="center" wrapText="1"/>
    </xf>
    <xf numFmtId="14" fontId="9" fillId="0" borderId="0" xfId="2" applyNumberFormat="1" applyFont="1" applyAlignment="1">
      <alignment horizontal="center" vertical="center" wrapText="1"/>
    </xf>
    <xf numFmtId="3" fontId="9" fillId="0" borderId="0" xfId="2" applyNumberFormat="1" applyFont="1" applyAlignment="1">
      <alignment horizontal="right" vertical="center" wrapText="1"/>
    </xf>
    <xf numFmtId="14" fontId="9" fillId="0" borderId="0" xfId="2" applyNumberFormat="1" applyFont="1" applyAlignment="1" applyProtection="1">
      <alignment horizontal="left" vertical="center" wrapText="1"/>
      <protection locked="0"/>
    </xf>
    <xf numFmtId="0" fontId="9" fillId="0" borderId="0" xfId="2" applyFont="1" applyAlignment="1" applyProtection="1">
      <alignment horizontal="left" vertical="center" wrapText="1"/>
      <protection locked="0"/>
    </xf>
    <xf numFmtId="14" fontId="9" fillId="0" borderId="0" xfId="2" applyNumberFormat="1" applyFont="1" applyAlignment="1" applyProtection="1">
      <alignment horizontal="center" vertical="center" wrapText="1"/>
      <protection locked="0"/>
    </xf>
    <xf numFmtId="3" fontId="9" fillId="0" borderId="0" xfId="2" applyNumberFormat="1" applyFont="1" applyAlignment="1" applyProtection="1">
      <alignment vertical="center" wrapText="1"/>
      <protection locked="0"/>
    </xf>
    <xf numFmtId="0" fontId="9" fillId="0" borderId="0" xfId="0" applyFont="1" applyAlignment="1">
      <alignment vertical="center" wrapText="1"/>
    </xf>
    <xf numFmtId="14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3" fontId="9" fillId="0" borderId="0" xfId="0" applyNumberFormat="1" applyFont="1" applyAlignment="1">
      <alignment wrapText="1"/>
    </xf>
    <xf numFmtId="14" fontId="9" fillId="0" borderId="0" xfId="0" applyNumberFormat="1" applyFont="1"/>
    <xf numFmtId="14" fontId="9" fillId="0" borderId="0" xfId="2" applyNumberFormat="1" applyFont="1" applyAlignment="1" applyProtection="1">
      <alignment horizontal="center" vertical="center"/>
      <protection locked="0"/>
    </xf>
    <xf numFmtId="3" fontId="47" fillId="0" borderId="0" xfId="0" applyNumberFormat="1" applyFont="1"/>
    <xf numFmtId="0" fontId="40" fillId="0" borderId="0" xfId="3" applyFont="1"/>
    <xf numFmtId="0" fontId="50" fillId="0" borderId="0" xfId="3" applyFont="1"/>
    <xf numFmtId="0" fontId="52" fillId="0" borderId="0" xfId="3" applyFont="1" applyBorder="1" applyAlignment="1"/>
    <xf numFmtId="0" fontId="52" fillId="0" borderId="0" xfId="3" applyFont="1" applyBorder="1" applyAlignment="1">
      <alignment horizontal="right"/>
    </xf>
    <xf numFmtId="0" fontId="21" fillId="0" borderId="24" xfId="3" applyFont="1" applyBorder="1" applyAlignment="1">
      <alignment horizontal="center" vertical="center"/>
    </xf>
    <xf numFmtId="0" fontId="21" fillId="0" borderId="27" xfId="3" applyFont="1" applyBorder="1" applyAlignment="1">
      <alignment horizontal="center" vertical="center"/>
    </xf>
    <xf numFmtId="0" fontId="22" fillId="0" borderId="27" xfId="3" applyFont="1" applyBorder="1" applyAlignment="1">
      <alignment horizontal="center" vertical="center"/>
    </xf>
    <xf numFmtId="0" fontId="21" fillId="0" borderId="10" xfId="3" applyFont="1" applyBorder="1" applyAlignment="1">
      <alignment horizontal="center" vertical="center"/>
    </xf>
    <xf numFmtId="0" fontId="21" fillId="0" borderId="10" xfId="3" applyFont="1" applyFill="1" applyBorder="1" applyAlignment="1">
      <alignment horizontal="center" vertical="center"/>
    </xf>
    <xf numFmtId="0" fontId="54" fillId="0" borderId="0" xfId="3" applyFont="1"/>
    <xf numFmtId="0" fontId="54" fillId="0" borderId="65" xfId="3" applyFont="1" applyBorder="1" applyAlignment="1">
      <alignment horizontal="center"/>
    </xf>
    <xf numFmtId="0" fontId="54" fillId="0" borderId="78" xfId="3" applyFont="1" applyBorder="1"/>
    <xf numFmtId="0" fontId="21" fillId="0" borderId="92" xfId="3" applyFont="1" applyBorder="1"/>
    <xf numFmtId="0" fontId="21" fillId="0" borderId="93" xfId="3" applyFont="1" applyBorder="1"/>
    <xf numFmtId="0" fontId="54" fillId="0" borderId="65" xfId="3" applyFont="1" applyBorder="1" applyAlignment="1">
      <alignment horizontal="center" vertical="center"/>
    </xf>
    <xf numFmtId="0" fontId="15" fillId="0" borderId="78" xfId="3" applyFont="1" applyBorder="1" applyAlignment="1">
      <alignment wrapText="1"/>
    </xf>
    <xf numFmtId="0" fontId="21" fillId="0" borderId="65" xfId="3" applyFont="1" applyBorder="1"/>
    <xf numFmtId="0" fontId="21" fillId="0" borderId="2" xfId="3" applyFont="1" applyBorder="1"/>
    <xf numFmtId="0" fontId="21" fillId="0" borderId="2" xfId="3" applyFont="1" applyBorder="1" applyAlignment="1">
      <alignment vertical="center"/>
    </xf>
    <xf numFmtId="0" fontId="22" fillId="0" borderId="2" xfId="3" applyFont="1" applyBorder="1" applyAlignment="1">
      <alignment vertical="center"/>
    </xf>
    <xf numFmtId="3" fontId="21" fillId="0" borderId="2" xfId="3" applyNumberFormat="1" applyFont="1" applyBorder="1" applyAlignment="1">
      <alignment vertical="center"/>
    </xf>
    <xf numFmtId="3" fontId="21" fillId="0" borderId="79" xfId="3" applyNumberFormat="1" applyFont="1" applyBorder="1" applyAlignment="1">
      <alignment vertical="center"/>
    </xf>
    <xf numFmtId="3" fontId="21" fillId="0" borderId="74" xfId="3" applyNumberFormat="1" applyFont="1" applyBorder="1" applyAlignment="1">
      <alignment vertical="center"/>
    </xf>
    <xf numFmtId="3" fontId="21" fillId="0" borderId="75" xfId="3" applyNumberFormat="1" applyFont="1" applyFill="1" applyBorder="1" applyAlignment="1">
      <alignment vertical="center"/>
    </xf>
    <xf numFmtId="3" fontId="21" fillId="0" borderId="65" xfId="3" applyNumberFormat="1" applyFont="1" applyBorder="1"/>
    <xf numFmtId="3" fontId="21" fillId="0" borderId="2" xfId="3" applyNumberFormat="1" applyFont="1" applyBorder="1"/>
    <xf numFmtId="0" fontId="54" fillId="0" borderId="75" xfId="3" applyFont="1" applyBorder="1" applyAlignment="1">
      <alignment wrapText="1"/>
    </xf>
    <xf numFmtId="0" fontId="54" fillId="0" borderId="75" xfId="3" applyFont="1" applyBorder="1"/>
    <xf numFmtId="165" fontId="21" fillId="0" borderId="65" xfId="3" applyNumberFormat="1" applyFont="1" applyBorder="1"/>
    <xf numFmtId="165" fontId="21" fillId="0" borderId="2" xfId="3" applyNumberFormat="1" applyFont="1" applyBorder="1"/>
    <xf numFmtId="165" fontId="22" fillId="0" borderId="2" xfId="3" applyNumberFormat="1" applyFont="1" applyBorder="1"/>
    <xf numFmtId="166" fontId="22" fillId="0" borderId="2" xfId="3" applyNumberFormat="1" applyFont="1" applyBorder="1"/>
    <xf numFmtId="166" fontId="21" fillId="0" borderId="79" xfId="3" applyNumberFormat="1" applyFont="1" applyBorder="1" applyAlignment="1">
      <alignment vertical="center"/>
    </xf>
    <xf numFmtId="166" fontId="21" fillId="0" borderId="2" xfId="3" applyNumberFormat="1" applyFont="1" applyBorder="1" applyAlignment="1">
      <alignment vertical="center"/>
    </xf>
    <xf numFmtId="166" fontId="21" fillId="0" borderId="74" xfId="3" applyNumberFormat="1" applyFont="1" applyBorder="1" applyAlignment="1">
      <alignment vertical="center"/>
    </xf>
    <xf numFmtId="166" fontId="21" fillId="0" borderId="75" xfId="3" applyNumberFormat="1" applyFont="1" applyFill="1" applyBorder="1" applyAlignment="1">
      <alignment vertical="center"/>
    </xf>
    <xf numFmtId="166" fontId="21" fillId="0" borderId="65" xfId="3" applyNumberFormat="1" applyFont="1" applyBorder="1"/>
    <xf numFmtId="0" fontId="22" fillId="0" borderId="2" xfId="3" applyFont="1" applyBorder="1"/>
    <xf numFmtId="3" fontId="22" fillId="0" borderId="2" xfId="3" applyNumberFormat="1" applyFont="1" applyBorder="1"/>
    <xf numFmtId="0" fontId="54" fillId="0" borderId="83" xfId="3" applyFont="1" applyBorder="1" applyAlignment="1">
      <alignment horizontal="center"/>
    </xf>
    <xf numFmtId="0" fontId="57" fillId="0" borderId="94" xfId="3" applyFont="1" applyBorder="1"/>
    <xf numFmtId="0" fontId="21" fillId="0" borderId="95" xfId="3" applyFont="1" applyBorder="1"/>
    <xf numFmtId="0" fontId="21" fillId="0" borderId="96" xfId="3" applyFont="1" applyBorder="1"/>
    <xf numFmtId="0" fontId="25" fillId="0" borderId="96" xfId="3" applyFont="1" applyBorder="1"/>
    <xf numFmtId="3" fontId="17" fillId="0" borderId="96" xfId="3" applyNumberFormat="1" applyFont="1" applyBorder="1"/>
    <xf numFmtId="3" fontId="17" fillId="0" borderId="97" xfId="3" applyNumberFormat="1" applyFont="1" applyBorder="1" applyAlignment="1">
      <alignment vertical="center"/>
    </xf>
    <xf numFmtId="3" fontId="17" fillId="0" borderId="96" xfId="3" applyNumberFormat="1" applyFont="1" applyBorder="1" applyAlignment="1">
      <alignment vertical="center"/>
    </xf>
    <xf numFmtId="0" fontId="58" fillId="0" borderId="0" xfId="3" applyFont="1"/>
    <xf numFmtId="0" fontId="58" fillId="0" borderId="0" xfId="3" applyFont="1" applyAlignment="1">
      <alignment vertical="center"/>
    </xf>
    <xf numFmtId="0" fontId="21" fillId="0" borderId="25" xfId="3" applyFont="1" applyFill="1" applyBorder="1" applyAlignment="1">
      <alignment horizontal="center"/>
    </xf>
    <xf numFmtId="3" fontId="21" fillId="0" borderId="92" xfId="3" applyNumberFormat="1" applyFont="1" applyBorder="1"/>
    <xf numFmtId="3" fontId="21" fillId="0" borderId="93" xfId="3" applyNumberFormat="1" applyFont="1" applyBorder="1"/>
    <xf numFmtId="0" fontId="21" fillId="0" borderId="93" xfId="3" applyFont="1" applyBorder="1" applyAlignment="1"/>
    <xf numFmtId="0" fontId="25" fillId="0" borderId="98" xfId="3" applyFont="1" applyBorder="1"/>
    <xf numFmtId="3" fontId="21" fillId="0" borderId="98" xfId="3" applyNumberFormat="1" applyFont="1" applyBorder="1"/>
    <xf numFmtId="0" fontId="21" fillId="0" borderId="98" xfId="3" applyFont="1" applyBorder="1"/>
    <xf numFmtId="0" fontId="21" fillId="0" borderId="99" xfId="3" applyFont="1" applyBorder="1"/>
    <xf numFmtId="0" fontId="54" fillId="0" borderId="100" xfId="3" applyFont="1" applyFill="1" applyBorder="1"/>
    <xf numFmtId="3" fontId="22" fillId="0" borderId="2" xfId="3" applyNumberFormat="1" applyFont="1" applyBorder="1" applyAlignment="1">
      <alignment vertical="center"/>
    </xf>
    <xf numFmtId="3" fontId="21" fillId="0" borderId="2" xfId="3" applyNumberFormat="1" applyFont="1" applyBorder="1" applyAlignment="1">
      <alignment horizontal="right" vertical="center"/>
    </xf>
    <xf numFmtId="3" fontId="21" fillId="0" borderId="79" xfId="3" applyNumberFormat="1" applyFont="1" applyBorder="1" applyAlignment="1">
      <alignment horizontal="right" vertical="center"/>
    </xf>
    <xf numFmtId="3" fontId="21" fillId="0" borderId="2" xfId="3" applyNumberFormat="1" applyFont="1" applyBorder="1" applyAlignment="1"/>
    <xf numFmtId="3" fontId="21" fillId="0" borderId="2" xfId="3" applyNumberFormat="1" applyFont="1" applyBorder="1" applyAlignment="1">
      <alignment horizontal="right"/>
    </xf>
    <xf numFmtId="3" fontId="22" fillId="0" borderId="79" xfId="3" applyNumberFormat="1" applyFont="1" applyBorder="1"/>
    <xf numFmtId="3" fontId="17" fillId="0" borderId="83" xfId="3" applyNumberFormat="1" applyFont="1" applyBorder="1"/>
    <xf numFmtId="3" fontId="17" fillId="0" borderId="101" xfId="3" applyNumberFormat="1" applyFont="1" applyBorder="1"/>
    <xf numFmtId="3" fontId="30" fillId="0" borderId="101" xfId="3" applyNumberFormat="1" applyFont="1" applyBorder="1"/>
    <xf numFmtId="3" fontId="17" fillId="0" borderId="102" xfId="3" applyNumberFormat="1" applyFont="1" applyBorder="1"/>
    <xf numFmtId="3" fontId="17" fillId="0" borderId="103" xfId="3" applyNumberFormat="1" applyFont="1" applyFill="1" applyBorder="1" applyAlignment="1">
      <alignment vertical="center"/>
    </xf>
    <xf numFmtId="0" fontId="44" fillId="0" borderId="0" xfId="4" applyFont="1"/>
    <xf numFmtId="0" fontId="60" fillId="0" borderId="0" xfId="7" applyFont="1" applyAlignment="1" applyProtection="1"/>
    <xf numFmtId="0" fontId="40" fillId="0" borderId="0" xfId="6" applyFont="1" applyAlignment="1"/>
    <xf numFmtId="0" fontId="43" fillId="0" borderId="0" xfId="6" applyFont="1" applyAlignment="1"/>
    <xf numFmtId="0" fontId="41" fillId="0" borderId="0" xfId="6" applyFont="1" applyBorder="1" applyAlignment="1">
      <alignment horizontal="center"/>
    </xf>
    <xf numFmtId="0" fontId="41" fillId="0" borderId="0" xfId="6" applyFont="1" applyBorder="1" applyAlignment="1">
      <alignment horizontal="center" vertical="center"/>
    </xf>
    <xf numFmtId="0" fontId="41" fillId="0" borderId="0" xfId="6" applyFont="1" applyBorder="1" applyAlignment="1">
      <alignment horizontal="center" vertical="center" wrapText="1"/>
    </xf>
    <xf numFmtId="0" fontId="44" fillId="0" borderId="2" xfId="4" applyFont="1" applyBorder="1" applyAlignment="1"/>
    <xf numFmtId="0" fontId="44" fillId="0" borderId="21" xfId="4" applyFont="1" applyBorder="1" applyAlignment="1">
      <alignment horizontal="center"/>
    </xf>
    <xf numFmtId="3" fontId="40" fillId="0" borderId="0" xfId="6" applyNumberFormat="1" applyFont="1" applyBorder="1"/>
    <xf numFmtId="0" fontId="44" fillId="0" borderId="23" xfId="4" applyFont="1" applyBorder="1" applyAlignment="1">
      <alignment horizontal="center"/>
    </xf>
    <xf numFmtId="0" fontId="44" fillId="0" borderId="23" xfId="4" applyFont="1" applyBorder="1" applyAlignment="1">
      <alignment horizontal="center" vertical="center"/>
    </xf>
    <xf numFmtId="0" fontId="44" fillId="0" borderId="24" xfId="4" applyFont="1" applyBorder="1" applyAlignment="1">
      <alignment horizontal="center"/>
    </xf>
    <xf numFmtId="3" fontId="44" fillId="0" borderId="0" xfId="6" applyNumberFormat="1" applyFont="1" applyBorder="1"/>
    <xf numFmtId="0" fontId="40" fillId="0" borderId="0" xfId="6" applyFont="1"/>
    <xf numFmtId="3" fontId="44" fillId="0" borderId="23" xfId="6" applyNumberFormat="1" applyFont="1" applyBorder="1" applyAlignment="1">
      <alignment vertical="center"/>
    </xf>
    <xf numFmtId="3" fontId="44" fillId="0" borderId="9" xfId="6" applyNumberFormat="1" applyFont="1" applyBorder="1" applyAlignment="1">
      <alignment vertical="center"/>
    </xf>
    <xf numFmtId="0" fontId="44" fillId="0" borderId="11" xfId="6" applyFont="1" applyBorder="1"/>
    <xf numFmtId="3" fontId="44" fillId="0" borderId="11" xfId="6" applyNumberFormat="1" applyFont="1" applyBorder="1"/>
    <xf numFmtId="3" fontId="44" fillId="0" borderId="23" xfId="6" applyNumberFormat="1" applyFont="1" applyBorder="1"/>
    <xf numFmtId="0" fontId="64" fillId="0" borderId="0" xfId="8" applyFill="1"/>
    <xf numFmtId="0" fontId="15" fillId="0" borderId="0" xfId="6" applyFont="1"/>
    <xf numFmtId="0" fontId="14" fillId="0" borderId="0" xfId="6" applyFont="1"/>
    <xf numFmtId="3" fontId="15" fillId="0" borderId="0" xfId="6" applyNumberFormat="1" applyFont="1"/>
    <xf numFmtId="0" fontId="19" fillId="0" borderId="0" xfId="6" applyFont="1"/>
    <xf numFmtId="0" fontId="19" fillId="0" borderId="0" xfId="6" applyFont="1" applyAlignment="1">
      <alignment horizontal="center" vertical="center"/>
    </xf>
    <xf numFmtId="0" fontId="18" fillId="0" borderId="0" xfId="6" applyFont="1" applyAlignment="1">
      <alignment horizontal="center" vertical="center"/>
    </xf>
    <xf numFmtId="3" fontId="22" fillId="0" borderId="9" xfId="6" applyNumberFormat="1" applyFont="1" applyBorder="1"/>
    <xf numFmtId="3" fontId="22" fillId="0" borderId="23" xfId="6" applyNumberFormat="1" applyFont="1" applyBorder="1"/>
    <xf numFmtId="3" fontId="22" fillId="0" borderId="0" xfId="6" applyNumberFormat="1" applyFont="1"/>
    <xf numFmtId="3" fontId="22" fillId="0" borderId="11" xfId="6" applyNumberFormat="1" applyFont="1" applyBorder="1"/>
    <xf numFmtId="3" fontId="14" fillId="0" borderId="23" xfId="6" applyNumberFormat="1" applyFont="1" applyBorder="1"/>
    <xf numFmtId="3" fontId="14" fillId="0" borderId="0" xfId="6" applyNumberFormat="1" applyFont="1" applyAlignment="1">
      <alignment horizontal="center"/>
    </xf>
    <xf numFmtId="3" fontId="2" fillId="0" borderId="11" xfId="6" applyNumberFormat="1" applyFont="1" applyBorder="1"/>
    <xf numFmtId="3" fontId="14" fillId="0" borderId="23" xfId="1" applyNumberFormat="1" applyFont="1" applyBorder="1"/>
    <xf numFmtId="3" fontId="14" fillId="0" borderId="0" xfId="6" applyNumberFormat="1" applyFont="1"/>
    <xf numFmtId="3" fontId="14" fillId="0" borderId="11" xfId="6" applyNumberFormat="1" applyFont="1" applyBorder="1"/>
    <xf numFmtId="0" fontId="65" fillId="0" borderId="0" xfId="6" applyFont="1"/>
    <xf numFmtId="0" fontId="27" fillId="0" borderId="0" xfId="6" applyFont="1"/>
    <xf numFmtId="3" fontId="28" fillId="0" borderId="11" xfId="6" applyNumberFormat="1" applyFont="1" applyBorder="1"/>
    <xf numFmtId="3" fontId="28" fillId="0" borderId="9" xfId="6" applyNumberFormat="1" applyFont="1" applyBorder="1"/>
    <xf numFmtId="3" fontId="30" fillId="0" borderId="11" xfId="6" applyNumberFormat="1" applyFont="1" applyBorder="1"/>
    <xf numFmtId="3" fontId="28" fillId="0" borderId="23" xfId="1" applyNumberFormat="1" applyFont="1" applyBorder="1"/>
    <xf numFmtId="0" fontId="18" fillId="0" borderId="0" xfId="6" applyFont="1"/>
    <xf numFmtId="3" fontId="28" fillId="0" borderId="23" xfId="6" applyNumberFormat="1" applyFont="1" applyBorder="1"/>
    <xf numFmtId="3" fontId="32" fillId="0" borderId="11" xfId="6" applyNumberFormat="1" applyFont="1" applyBorder="1"/>
    <xf numFmtId="3" fontId="18" fillId="0" borderId="9" xfId="6" applyNumberFormat="1" applyFont="1" applyBorder="1"/>
    <xf numFmtId="3" fontId="18" fillId="0" borderId="23" xfId="6" applyNumberFormat="1" applyFont="1" applyBorder="1"/>
    <xf numFmtId="3" fontId="18" fillId="0" borderId="11" xfId="6" applyNumberFormat="1" applyFont="1" applyBorder="1"/>
    <xf numFmtId="3" fontId="14" fillId="0" borderId="23" xfId="6" applyNumberFormat="1" applyFont="1" applyBorder="1" applyAlignment="1">
      <alignment horizontal="center"/>
    </xf>
    <xf numFmtId="3" fontId="28" fillId="0" borderId="0" xfId="6" applyNumberFormat="1" applyFont="1"/>
    <xf numFmtId="3" fontId="30" fillId="0" borderId="9" xfId="6" applyNumberFormat="1" applyFont="1" applyBorder="1"/>
    <xf numFmtId="3" fontId="22" fillId="0" borderId="11" xfId="6" applyNumberFormat="1" applyFont="1" applyBorder="1" applyAlignment="1">
      <alignment wrapText="1"/>
    </xf>
    <xf numFmtId="3" fontId="14" fillId="0" borderId="9" xfId="6" applyNumberFormat="1" applyFont="1" applyBorder="1" applyAlignment="1">
      <alignment vertical="center"/>
    </xf>
    <xf numFmtId="0" fontId="14" fillId="0" borderId="11" xfId="6" applyFont="1" applyBorder="1"/>
    <xf numFmtId="3" fontId="22" fillId="0" borderId="9" xfId="6" applyNumberFormat="1" applyFont="1" applyBorder="1" applyAlignment="1">
      <alignment wrapText="1"/>
    </xf>
    <xf numFmtId="3" fontId="18" fillId="0" borderId="15" xfId="6" applyNumberFormat="1" applyFont="1" applyBorder="1"/>
    <xf numFmtId="3" fontId="18" fillId="0" borderId="41" xfId="6" applyNumberFormat="1" applyFont="1" applyBorder="1"/>
    <xf numFmtId="3" fontId="18" fillId="0" borderId="114" xfId="6" applyNumberFormat="1" applyFont="1" applyBorder="1"/>
    <xf numFmtId="3" fontId="18" fillId="0" borderId="115" xfId="6" applyNumberFormat="1" applyFont="1" applyBorder="1"/>
    <xf numFmtId="3" fontId="18" fillId="0" borderId="25" xfId="6" applyNumberFormat="1" applyFont="1" applyBorder="1"/>
    <xf numFmtId="3" fontId="18" fillId="0" borderId="25" xfId="6" applyNumberFormat="1" applyFont="1" applyBorder="1" applyAlignment="1">
      <alignment horizontal="center"/>
    </xf>
    <xf numFmtId="3" fontId="19" fillId="0" borderId="0" xfId="6" applyNumberFormat="1" applyFont="1"/>
    <xf numFmtId="3" fontId="66" fillId="0" borderId="0" xfId="6" applyNumberFormat="1" applyFont="1"/>
    <xf numFmtId="0" fontId="9" fillId="0" borderId="23" xfId="0" applyFont="1" applyBorder="1"/>
    <xf numFmtId="0" fontId="28" fillId="0" borderId="0" xfId="0" applyFont="1" applyBorder="1" applyAlignment="1"/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8" fillId="0" borderId="0" xfId="0" applyFont="1" applyAlignment="1"/>
    <xf numFmtId="0" fontId="18" fillId="0" borderId="0" xfId="2" applyFont="1" applyAlignment="1"/>
    <xf numFmtId="0" fontId="18" fillId="0" borderId="0" xfId="0" applyFont="1" applyAlignment="1">
      <alignment horizontal="center"/>
    </xf>
    <xf numFmtId="4" fontId="14" fillId="0" borderId="0" xfId="0" applyNumberFormat="1" applyFont="1" applyAlignment="1">
      <alignment horizontal="left"/>
    </xf>
    <xf numFmtId="3" fontId="14" fillId="0" borderId="0" xfId="0" applyNumberFormat="1" applyFont="1" applyAlignment="1"/>
    <xf numFmtId="0" fontId="50" fillId="0" borderId="0" xfId="0" applyFont="1"/>
    <xf numFmtId="0" fontId="50" fillId="0" borderId="0" xfId="0" applyFont="1" applyAlignment="1">
      <alignment wrapText="1"/>
    </xf>
    <xf numFmtId="0" fontId="40" fillId="0" borderId="0" xfId="0" applyFont="1" applyAlignment="1">
      <alignment horizontal="right"/>
    </xf>
    <xf numFmtId="0" fontId="40" fillId="0" borderId="0" xfId="4" applyFont="1"/>
    <xf numFmtId="0" fontId="41" fillId="0" borderId="0" xfId="4" applyFont="1"/>
    <xf numFmtId="0" fontId="58" fillId="0" borderId="0" xfId="4" applyFont="1"/>
    <xf numFmtId="0" fontId="67" fillId="0" borderId="0" xfId="4" applyFont="1"/>
    <xf numFmtId="0" fontId="51" fillId="0" borderId="0" xfId="0" applyFont="1" applyAlignment="1">
      <alignment vertical="center"/>
    </xf>
    <xf numFmtId="0" fontId="40" fillId="0" borderId="0" xfId="9" applyFont="1"/>
    <xf numFmtId="0" fontId="39" fillId="0" borderId="0" xfId="9" applyFont="1" applyAlignment="1">
      <alignment horizontal="right"/>
    </xf>
    <xf numFmtId="0" fontId="50" fillId="0" borderId="0" xfId="9" applyFont="1"/>
    <xf numFmtId="0" fontId="68" fillId="0" borderId="0" xfId="9" applyFont="1"/>
    <xf numFmtId="0" fontId="41" fillId="0" borderId="2" xfId="9" applyFont="1" applyBorder="1" applyAlignment="1">
      <alignment horizontal="center"/>
    </xf>
    <xf numFmtId="0" fontId="69" fillId="0" borderId="0" xfId="9" applyFont="1"/>
    <xf numFmtId="0" fontId="71" fillId="0" borderId="0" xfId="9" applyFont="1"/>
    <xf numFmtId="0" fontId="58" fillId="0" borderId="0" xfId="9" applyFont="1"/>
    <xf numFmtId="0" fontId="14" fillId="0" borderId="23" xfId="0" applyFont="1" applyBorder="1"/>
    <xf numFmtId="3" fontId="20" fillId="0" borderId="2" xfId="0" applyNumberFormat="1" applyFont="1" applyBorder="1" applyAlignment="1">
      <alignment horizontal="center" vertical="center" wrapText="1"/>
    </xf>
    <xf numFmtId="3" fontId="74" fillId="0" borderId="0" xfId="0" applyNumberFormat="1" applyFont="1" applyBorder="1" applyAlignment="1">
      <alignment vertical="center"/>
    </xf>
    <xf numFmtId="0" fontId="44" fillId="0" borderId="0" xfId="0" applyFont="1" applyAlignment="1">
      <alignment vertical="center"/>
    </xf>
    <xf numFmtId="0" fontId="53" fillId="0" borderId="0" xfId="0" applyFont="1" applyAlignment="1">
      <alignment horizontal="left" vertical="center"/>
    </xf>
    <xf numFmtId="0" fontId="62" fillId="0" borderId="0" xfId="0" applyFont="1" applyFill="1" applyAlignment="1">
      <alignment vertical="center"/>
    </xf>
    <xf numFmtId="3" fontId="53" fillId="0" borderId="0" xfId="0" applyNumberFormat="1" applyFont="1" applyAlignment="1">
      <alignment vertical="center"/>
    </xf>
    <xf numFmtId="0" fontId="62" fillId="0" borderId="0" xfId="0" applyFont="1" applyBorder="1" applyAlignment="1">
      <alignment vertical="center"/>
    </xf>
    <xf numFmtId="0" fontId="53" fillId="0" borderId="0" xfId="0" applyFont="1" applyBorder="1" applyAlignment="1">
      <alignment vertical="center"/>
    </xf>
    <xf numFmtId="0" fontId="44" fillId="0" borderId="0" xfId="0" applyFont="1" applyAlignment="1">
      <alignment horizontal="left" vertical="center"/>
    </xf>
    <xf numFmtId="0" fontId="43" fillId="0" borderId="24" xfId="0" applyFont="1" applyBorder="1" applyAlignment="1">
      <alignment horizontal="center" vertical="center"/>
    </xf>
    <xf numFmtId="0" fontId="43" fillId="0" borderId="27" xfId="0" applyFont="1" applyBorder="1" applyAlignment="1">
      <alignment horizontal="center" vertical="center"/>
    </xf>
    <xf numFmtId="0" fontId="43" fillId="0" borderId="25" xfId="0" applyFont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44" fillId="0" borderId="89" xfId="0" applyFont="1" applyBorder="1" applyAlignment="1">
      <alignment vertical="center"/>
    </xf>
    <xf numFmtId="0" fontId="44" fillId="0" borderId="118" xfId="0" applyFont="1" applyBorder="1" applyAlignment="1">
      <alignment vertical="center"/>
    </xf>
    <xf numFmtId="0" fontId="44" fillId="0" borderId="118" xfId="0" applyFont="1" applyBorder="1" applyAlignment="1">
      <alignment horizontal="left" vertical="center"/>
    </xf>
    <xf numFmtId="3" fontId="44" fillId="0" borderId="118" xfId="0" applyNumberFormat="1" applyFont="1" applyBorder="1" applyAlignment="1">
      <alignment vertical="center"/>
    </xf>
    <xf numFmtId="3" fontId="44" fillId="0" borderId="90" xfId="0" applyNumberFormat="1" applyFont="1" applyBorder="1" applyAlignment="1">
      <alignment vertical="center"/>
    </xf>
    <xf numFmtId="0" fontId="44" fillId="0" borderId="62" xfId="0" applyFont="1" applyBorder="1" applyAlignment="1">
      <alignment vertical="center"/>
    </xf>
    <xf numFmtId="0" fontId="44" fillId="0" borderId="0" xfId="0" applyFont="1" applyBorder="1" applyAlignment="1">
      <alignment vertical="center"/>
    </xf>
    <xf numFmtId="0" fontId="44" fillId="0" borderId="0" xfId="0" applyFont="1" applyBorder="1" applyAlignment="1">
      <alignment horizontal="left" vertical="center"/>
    </xf>
    <xf numFmtId="3" fontId="44" fillId="0" borderId="0" xfId="0" applyNumberFormat="1" applyFont="1" applyBorder="1" applyAlignment="1">
      <alignment vertical="center"/>
    </xf>
    <xf numFmtId="3" fontId="44" fillId="0" borderId="63" xfId="0" applyNumberFormat="1" applyFont="1" applyBorder="1" applyAlignment="1">
      <alignment vertical="center"/>
    </xf>
    <xf numFmtId="0" fontId="43" fillId="0" borderId="91" xfId="0" applyFont="1" applyBorder="1" applyAlignment="1">
      <alignment vertical="center"/>
    </xf>
    <xf numFmtId="0" fontId="43" fillId="0" borderId="19" xfId="0" applyFont="1" applyBorder="1" applyAlignment="1">
      <alignment vertical="center"/>
    </xf>
    <xf numFmtId="0" fontId="43" fillId="0" borderId="19" xfId="0" applyFont="1" applyBorder="1" applyAlignment="1">
      <alignment horizontal="left" vertical="center"/>
    </xf>
    <xf numFmtId="3" fontId="43" fillId="0" borderId="19" xfId="0" applyNumberFormat="1" applyFont="1" applyBorder="1" applyAlignment="1">
      <alignment vertical="center"/>
    </xf>
    <xf numFmtId="3" fontId="43" fillId="0" borderId="73" xfId="0" applyNumberFormat="1" applyFont="1" applyBorder="1" applyAlignment="1">
      <alignment vertical="center"/>
    </xf>
    <xf numFmtId="0" fontId="44" fillId="0" borderId="62" xfId="0" applyFont="1" applyBorder="1" applyAlignment="1">
      <alignment vertical="center" wrapText="1"/>
    </xf>
    <xf numFmtId="0" fontId="44" fillId="0" borderId="0" xfId="0" applyFont="1" applyBorder="1" applyAlignment="1">
      <alignment vertical="center" wrapText="1"/>
    </xf>
    <xf numFmtId="0" fontId="43" fillId="0" borderId="91" xfId="0" applyFont="1" applyBorder="1" applyAlignment="1">
      <alignment vertical="center" wrapText="1"/>
    </xf>
    <xf numFmtId="0" fontId="44" fillId="0" borderId="119" xfId="0" applyFont="1" applyBorder="1" applyAlignment="1">
      <alignment vertical="center" wrapText="1"/>
    </xf>
    <xf numFmtId="0" fontId="44" fillId="0" borderId="6" xfId="0" applyFont="1" applyBorder="1" applyAlignment="1">
      <alignment vertical="center"/>
    </xf>
    <xf numFmtId="0" fontId="44" fillId="0" borderId="6" xfId="0" applyFont="1" applyBorder="1" applyAlignment="1">
      <alignment horizontal="left" vertical="center"/>
    </xf>
    <xf numFmtId="3" fontId="44" fillId="0" borderId="6" xfId="0" applyNumberFormat="1" applyFont="1" applyBorder="1" applyAlignment="1">
      <alignment vertical="center"/>
    </xf>
    <xf numFmtId="3" fontId="44" fillId="0" borderId="71" xfId="0" applyNumberFormat="1" applyFont="1" applyBorder="1" applyAlignment="1">
      <alignment vertical="center"/>
    </xf>
    <xf numFmtId="0" fontId="43" fillId="0" borderId="62" xfId="0" applyFont="1" applyBorder="1" applyAlignment="1">
      <alignment vertical="center" wrapText="1"/>
    </xf>
    <xf numFmtId="0" fontId="43" fillId="0" borderId="0" xfId="0" applyFont="1" applyBorder="1" applyAlignment="1">
      <alignment vertical="center"/>
    </xf>
    <xf numFmtId="0" fontId="43" fillId="0" borderId="120" xfId="0" applyFont="1" applyBorder="1" applyAlignment="1">
      <alignment vertical="center" wrapText="1"/>
    </xf>
    <xf numFmtId="0" fontId="43" fillId="0" borderId="12" xfId="0" applyFont="1" applyBorder="1" applyAlignment="1">
      <alignment vertical="center"/>
    </xf>
    <xf numFmtId="0" fontId="43" fillId="0" borderId="12" xfId="0" applyFont="1" applyBorder="1" applyAlignment="1">
      <alignment horizontal="left" vertical="center"/>
    </xf>
    <xf numFmtId="3" fontId="43" fillId="0" borderId="12" xfId="0" applyNumberFormat="1" applyFont="1" applyBorder="1" applyAlignment="1">
      <alignment vertical="center"/>
    </xf>
    <xf numFmtId="3" fontId="43" fillId="0" borderId="121" xfId="0" applyNumberFormat="1" applyFont="1" applyBorder="1" applyAlignment="1">
      <alignment vertical="center"/>
    </xf>
    <xf numFmtId="3" fontId="44" fillId="0" borderId="0" xfId="0" applyNumberFormat="1" applyFont="1" applyAlignment="1">
      <alignment vertical="center"/>
    </xf>
    <xf numFmtId="0" fontId="61" fillId="0" borderId="0" xfId="0" applyFont="1" applyAlignment="1">
      <alignment vertical="center"/>
    </xf>
    <xf numFmtId="0" fontId="44" fillId="0" borderId="89" xfId="0" applyFont="1" applyFill="1" applyBorder="1" applyAlignment="1">
      <alignment vertical="center"/>
    </xf>
    <xf numFmtId="0" fontId="44" fillId="0" borderId="118" xfId="0" applyFont="1" applyFill="1" applyBorder="1" applyAlignment="1">
      <alignment vertical="center" wrapText="1"/>
    </xf>
    <xf numFmtId="0" fontId="44" fillId="0" borderId="118" xfId="0" applyFont="1" applyFill="1" applyBorder="1" applyAlignment="1">
      <alignment horizontal="left" vertical="center"/>
    </xf>
    <xf numFmtId="3" fontId="44" fillId="0" borderId="118" xfId="0" applyNumberFormat="1" applyFont="1" applyFill="1" applyBorder="1" applyAlignment="1">
      <alignment vertical="center"/>
    </xf>
    <xf numFmtId="3" fontId="44" fillId="0" borderId="90" xfId="0" applyNumberFormat="1" applyFont="1" applyFill="1" applyBorder="1" applyAlignment="1">
      <alignment vertical="center"/>
    </xf>
    <xf numFmtId="0" fontId="44" fillId="0" borderId="62" xfId="0" applyFont="1" applyFill="1" applyBorder="1" applyAlignment="1">
      <alignment vertical="center"/>
    </xf>
    <xf numFmtId="0" fontId="44" fillId="0" borderId="0" xfId="0" applyFont="1" applyFill="1" applyBorder="1" applyAlignment="1">
      <alignment vertical="center"/>
    </xf>
    <xf numFmtId="0" fontId="44" fillId="0" borderId="0" xfId="0" applyFont="1" applyFill="1" applyBorder="1" applyAlignment="1">
      <alignment horizontal="left" vertical="center"/>
    </xf>
    <xf numFmtId="3" fontId="44" fillId="0" borderId="0" xfId="0" applyNumberFormat="1" applyFont="1" applyFill="1" applyBorder="1" applyAlignment="1">
      <alignment vertical="center"/>
    </xf>
    <xf numFmtId="3" fontId="44" fillId="0" borderId="63" xfId="0" applyNumberFormat="1" applyFont="1" applyFill="1" applyBorder="1" applyAlignment="1">
      <alignment vertical="center"/>
    </xf>
    <xf numFmtId="0" fontId="43" fillId="0" borderId="91" xfId="0" applyFont="1" applyFill="1" applyBorder="1" applyAlignment="1">
      <alignment vertical="center"/>
    </xf>
    <xf numFmtId="0" fontId="43" fillId="0" borderId="19" xfId="0" applyFont="1" applyFill="1" applyBorder="1" applyAlignment="1">
      <alignment vertical="center"/>
    </xf>
    <xf numFmtId="0" fontId="43" fillId="0" borderId="19" xfId="0" applyFont="1" applyFill="1" applyBorder="1" applyAlignment="1">
      <alignment horizontal="left" vertical="center"/>
    </xf>
    <xf numFmtId="3" fontId="43" fillId="0" borderId="19" xfId="0" applyNumberFormat="1" applyFont="1" applyFill="1" applyBorder="1" applyAlignment="1">
      <alignment vertical="center"/>
    </xf>
    <xf numFmtId="3" fontId="43" fillId="0" borderId="73" xfId="0" applyNumberFormat="1" applyFont="1" applyFill="1" applyBorder="1" applyAlignment="1">
      <alignment vertical="center"/>
    </xf>
    <xf numFmtId="0" fontId="44" fillId="0" borderId="62" xfId="0" applyFont="1" applyFill="1" applyBorder="1" applyAlignment="1">
      <alignment vertical="center" wrapText="1"/>
    </xf>
    <xf numFmtId="0" fontId="44" fillId="0" borderId="0" xfId="0" applyFont="1" applyFill="1" applyBorder="1" applyAlignment="1">
      <alignment vertical="center" wrapText="1"/>
    </xf>
    <xf numFmtId="0" fontId="43" fillId="0" borderId="120" xfId="0" applyFont="1" applyFill="1" applyBorder="1" applyAlignment="1">
      <alignment vertical="center" wrapText="1"/>
    </xf>
    <xf numFmtId="0" fontId="43" fillId="0" borderId="12" xfId="0" applyFont="1" applyFill="1" applyBorder="1" applyAlignment="1">
      <alignment vertical="center"/>
    </xf>
    <xf numFmtId="0" fontId="43" fillId="0" borderId="12" xfId="0" applyFont="1" applyFill="1" applyBorder="1" applyAlignment="1">
      <alignment horizontal="left" vertical="center"/>
    </xf>
    <xf numFmtId="3" fontId="43" fillId="0" borderId="12" xfId="0" applyNumberFormat="1" applyFont="1" applyFill="1" applyBorder="1" applyAlignment="1">
      <alignment vertical="center"/>
    </xf>
    <xf numFmtId="3" fontId="43" fillId="0" borderId="121" xfId="0" applyNumberFormat="1" applyFont="1" applyFill="1" applyBorder="1" applyAlignment="1">
      <alignment vertical="center"/>
    </xf>
    <xf numFmtId="0" fontId="61" fillId="0" borderId="0" xfId="0" applyFont="1" applyFill="1" applyAlignment="1">
      <alignment vertical="center"/>
    </xf>
    <xf numFmtId="0" fontId="61" fillId="0" borderId="0" xfId="0" applyFont="1" applyFill="1" applyAlignment="1">
      <alignment horizontal="left" vertical="center"/>
    </xf>
    <xf numFmtId="3" fontId="61" fillId="0" borderId="0" xfId="0" applyNumberFormat="1" applyFont="1" applyFill="1" applyAlignment="1">
      <alignment vertical="center"/>
    </xf>
    <xf numFmtId="0" fontId="44" fillId="0" borderId="0" xfId="0" applyFont="1" applyFill="1" applyAlignment="1">
      <alignment vertical="center"/>
    </xf>
    <xf numFmtId="0" fontId="44" fillId="0" borderId="0" xfId="0" applyFont="1" applyFill="1" applyAlignment="1">
      <alignment horizontal="left" vertical="center"/>
    </xf>
    <xf numFmtId="0" fontId="64" fillId="0" borderId="0" xfId="8" applyFill="1"/>
    <xf numFmtId="3" fontId="35" fillId="0" borderId="0" xfId="0" applyNumberFormat="1" applyFont="1" applyAlignment="1">
      <alignment horizontal="right"/>
    </xf>
    <xf numFmtId="3" fontId="16" fillId="0" borderId="0" xfId="0" applyNumberFormat="1" applyFont="1" applyAlignment="1">
      <alignment horizontal="right"/>
    </xf>
    <xf numFmtId="0" fontId="22" fillId="0" borderId="0" xfId="0" applyFont="1"/>
    <xf numFmtId="3" fontId="22" fillId="0" borderId="23" xfId="0" applyNumberFormat="1" applyFont="1" applyBorder="1"/>
    <xf numFmtId="0" fontId="36" fillId="0" borderId="0" xfId="0" applyFont="1"/>
    <xf numFmtId="3" fontId="36" fillId="0" borderId="9" xfId="0" applyNumberFormat="1" applyFont="1" applyBorder="1"/>
    <xf numFmtId="0" fontId="30" fillId="0" borderId="0" xfId="0" applyFont="1"/>
    <xf numFmtId="3" fontId="30" fillId="0" borderId="29" xfId="0" applyNumberFormat="1" applyFont="1" applyBorder="1"/>
    <xf numFmtId="3" fontId="17" fillId="0" borderId="42" xfId="0" applyNumberFormat="1" applyFont="1" applyBorder="1"/>
    <xf numFmtId="3" fontId="17" fillId="0" borderId="43" xfId="0" applyNumberFormat="1" applyFont="1" applyBorder="1"/>
    <xf numFmtId="3" fontId="17" fillId="0" borderId="29" xfId="0" applyNumberFormat="1" applyFont="1" applyBorder="1"/>
    <xf numFmtId="3" fontId="22" fillId="0" borderId="115" xfId="0" applyNumberFormat="1" applyFont="1" applyBorder="1"/>
    <xf numFmtId="3" fontId="17" fillId="0" borderId="0" xfId="0" applyNumberFormat="1" applyFont="1" applyBorder="1"/>
    <xf numFmtId="3" fontId="32" fillId="0" borderId="0" xfId="0" applyNumberFormat="1" applyFont="1"/>
    <xf numFmtId="3" fontId="22" fillId="0" borderId="0" xfId="0" applyNumberFormat="1" applyFont="1" applyBorder="1"/>
    <xf numFmtId="3" fontId="30" fillId="0" borderId="41" xfId="0" applyNumberFormat="1" applyFont="1" applyBorder="1"/>
    <xf numFmtId="3" fontId="30" fillId="0" borderId="14" xfId="0" applyNumberFormat="1" applyFont="1" applyBorder="1"/>
    <xf numFmtId="3" fontId="30" fillId="0" borderId="26" xfId="0" applyNumberFormat="1" applyFont="1" applyBorder="1"/>
    <xf numFmtId="3" fontId="30" fillId="0" borderId="115" xfId="0" applyNumberFormat="1" applyFont="1" applyBorder="1"/>
    <xf numFmtId="3" fontId="22" fillId="0" borderId="23" xfId="1" applyNumberFormat="1" applyFont="1" applyBorder="1"/>
    <xf numFmtId="3" fontId="36" fillId="0" borderId="23" xfId="0" applyNumberFormat="1" applyFont="1" applyBorder="1"/>
    <xf numFmtId="3" fontId="30" fillId="0" borderId="23" xfId="0" applyNumberFormat="1" applyFont="1" applyBorder="1"/>
    <xf numFmtId="3" fontId="30" fillId="0" borderId="23" xfId="0" applyNumberFormat="1" applyFont="1" applyBorder="1" applyAlignment="1">
      <alignment wrapText="1"/>
    </xf>
    <xf numFmtId="3" fontId="30" fillId="0" borderId="21" xfId="0" applyNumberFormat="1" applyFont="1" applyBorder="1"/>
    <xf numFmtId="3" fontId="30" fillId="0" borderId="38" xfId="0" applyNumberFormat="1" applyFont="1" applyBorder="1"/>
    <xf numFmtId="0" fontId="22" fillId="0" borderId="21" xfId="0" applyFont="1" applyBorder="1"/>
    <xf numFmtId="0" fontId="22" fillId="0" borderId="7" xfId="0" applyFont="1" applyBorder="1"/>
    <xf numFmtId="0" fontId="22" fillId="0" borderId="23" xfId="0" applyFont="1" applyBorder="1"/>
    <xf numFmtId="0" fontId="22" fillId="0" borderId="9" xfId="0" applyFont="1" applyBorder="1"/>
    <xf numFmtId="0" fontId="36" fillId="0" borderId="23" xfId="0" applyFont="1" applyBorder="1"/>
    <xf numFmtId="0" fontId="30" fillId="0" borderId="23" xfId="0" applyFont="1" applyBorder="1"/>
    <xf numFmtId="0" fontId="30" fillId="0" borderId="9" xfId="0" applyFont="1" applyBorder="1"/>
    <xf numFmtId="3" fontId="30" fillId="0" borderId="0" xfId="1" applyNumberFormat="1" applyFont="1"/>
    <xf numFmtId="3" fontId="22" fillId="0" borderId="21" xfId="0" applyNumberFormat="1" applyFont="1" applyBorder="1"/>
    <xf numFmtId="2" fontId="22" fillId="0" borderId="9" xfId="0" applyNumberFormat="1" applyFont="1" applyBorder="1"/>
    <xf numFmtId="1" fontId="22" fillId="0" borderId="9" xfId="0" applyNumberFormat="1" applyFont="1" applyBorder="1"/>
    <xf numFmtId="3" fontId="30" fillId="0" borderId="24" xfId="0" applyNumberFormat="1" applyFont="1" applyBorder="1"/>
    <xf numFmtId="1" fontId="30" fillId="0" borderId="29" xfId="0" applyNumberFormat="1" applyFont="1" applyBorder="1"/>
    <xf numFmtId="3" fontId="5" fillId="0" borderId="44" xfId="0" applyNumberFormat="1" applyFont="1" applyBorder="1" applyAlignment="1">
      <alignment horizontal="center" vertical="center" wrapText="1"/>
    </xf>
    <xf numFmtId="3" fontId="30" fillId="0" borderId="122" xfId="0" applyNumberFormat="1" applyFont="1" applyBorder="1"/>
    <xf numFmtId="3" fontId="37" fillId="0" borderId="23" xfId="1" applyNumberFormat="1" applyFont="1" applyBorder="1"/>
    <xf numFmtId="3" fontId="25" fillId="0" borderId="23" xfId="0" applyNumberFormat="1" applyFont="1" applyBorder="1"/>
    <xf numFmtId="3" fontId="22" fillId="0" borderId="46" xfId="0" applyNumberFormat="1" applyFont="1" applyBorder="1"/>
    <xf numFmtId="3" fontId="32" fillId="0" borderId="23" xfId="0" applyNumberFormat="1" applyFont="1" applyBorder="1"/>
    <xf numFmtId="3" fontId="33" fillId="0" borderId="46" xfId="0" applyNumberFormat="1" applyFont="1" applyBorder="1"/>
    <xf numFmtId="3" fontId="33" fillId="0" borderId="21" xfId="0" applyNumberFormat="1" applyFont="1" applyBorder="1"/>
    <xf numFmtId="3" fontId="33" fillId="0" borderId="0" xfId="0" applyNumberFormat="1" applyFont="1" applyBorder="1"/>
    <xf numFmtId="3" fontId="76" fillId="0" borderId="23" xfId="0" applyNumberFormat="1" applyFont="1" applyBorder="1"/>
    <xf numFmtId="3" fontId="37" fillId="0" borderId="23" xfId="0" applyNumberFormat="1" applyFont="1" applyBorder="1"/>
    <xf numFmtId="3" fontId="77" fillId="0" borderId="23" xfId="0" applyNumberFormat="1" applyFont="1" applyBorder="1"/>
    <xf numFmtId="3" fontId="78" fillId="0" borderId="23" xfId="0" applyNumberFormat="1" applyFont="1" applyBorder="1"/>
    <xf numFmtId="3" fontId="33" fillId="0" borderId="23" xfId="0" applyNumberFormat="1" applyFont="1" applyBorder="1"/>
    <xf numFmtId="0" fontId="33" fillId="0" borderId="23" xfId="0" applyFont="1" applyBorder="1"/>
    <xf numFmtId="3" fontId="78" fillId="0" borderId="122" xfId="0" applyNumberFormat="1" applyFont="1" applyBorder="1"/>
    <xf numFmtId="0" fontId="17" fillId="0" borderId="13" xfId="0" applyFont="1" applyBorder="1"/>
    <xf numFmtId="3" fontId="30" fillId="0" borderId="25" xfId="0" applyNumberFormat="1" applyFont="1" applyBorder="1"/>
    <xf numFmtId="2" fontId="30" fillId="0" borderId="25" xfId="0" applyNumberFormat="1" applyFont="1" applyBorder="1"/>
    <xf numFmtId="3" fontId="25" fillId="0" borderId="23" xfId="1" applyNumberFormat="1" applyFont="1" applyBorder="1"/>
    <xf numFmtId="3" fontId="38" fillId="0" borderId="23" xfId="0" applyNumberFormat="1" applyFont="1" applyBorder="1"/>
    <xf numFmtId="3" fontId="32" fillId="0" borderId="23" xfId="1" applyNumberFormat="1" applyFont="1" applyBorder="1"/>
    <xf numFmtId="3" fontId="33" fillId="0" borderId="23" xfId="0" applyNumberFormat="1" applyFont="1" applyBorder="1" applyAlignment="1">
      <alignment wrapText="1"/>
    </xf>
    <xf numFmtId="0" fontId="20" fillId="0" borderId="0" xfId="0" applyFont="1"/>
    <xf numFmtId="0" fontId="17" fillId="0" borderId="34" xfId="0" applyFont="1" applyBorder="1" applyAlignment="1">
      <alignment horizontal="center" vertical="center"/>
    </xf>
    <xf numFmtId="3" fontId="17" fillId="0" borderId="123" xfId="0" applyNumberFormat="1" applyFont="1" applyBorder="1" applyAlignment="1">
      <alignment horizontal="center" vertical="center" wrapText="1"/>
    </xf>
    <xf numFmtId="3" fontId="17" fillId="0" borderId="2" xfId="0" applyNumberFormat="1" applyFont="1" applyBorder="1" applyAlignment="1">
      <alignment horizontal="center" vertical="center" wrapText="1"/>
    </xf>
    <xf numFmtId="3" fontId="17" fillId="0" borderId="34" xfId="0" applyNumberFormat="1" applyFont="1" applyBorder="1" applyAlignment="1">
      <alignment horizontal="center" vertical="center"/>
    </xf>
    <xf numFmtId="3" fontId="30" fillId="0" borderId="123" xfId="0" applyNumberFormat="1" applyFont="1" applyBorder="1" applyAlignment="1">
      <alignment horizontal="center" vertical="center" wrapText="1"/>
    </xf>
    <xf numFmtId="0" fontId="21" fillId="0" borderId="39" xfId="0" applyFont="1" applyBorder="1" applyAlignment="1">
      <alignment horizontal="center"/>
    </xf>
    <xf numFmtId="3" fontId="17" fillId="0" borderId="21" xfId="0" applyNumberFormat="1" applyFont="1" applyBorder="1"/>
    <xf numFmtId="0" fontId="21" fillId="0" borderId="11" xfId="0" applyFont="1" applyBorder="1" applyAlignment="1">
      <alignment horizontal="center"/>
    </xf>
    <xf numFmtId="0" fontId="17" fillId="0" borderId="0" xfId="0" applyFont="1"/>
    <xf numFmtId="3" fontId="75" fillId="0" borderId="23" xfId="0" applyNumberFormat="1" applyFont="1" applyBorder="1"/>
    <xf numFmtId="0" fontId="21" fillId="0" borderId="26" xfId="0" applyFont="1" applyBorder="1" applyAlignment="1">
      <alignment horizontal="center"/>
    </xf>
    <xf numFmtId="0" fontId="17" fillId="0" borderId="27" xfId="0" applyFont="1" applyBorder="1"/>
    <xf numFmtId="3" fontId="17" fillId="0" borderId="13" xfId="0" applyNumberFormat="1" applyFont="1" applyBorder="1"/>
    <xf numFmtId="3" fontId="17" fillId="0" borderId="14" xfId="0" applyNumberFormat="1" applyFont="1" applyBorder="1"/>
    <xf numFmtId="3" fontId="22" fillId="0" borderId="122" xfId="0" applyNumberFormat="1" applyFont="1" applyBorder="1"/>
    <xf numFmtId="165" fontId="22" fillId="0" borderId="23" xfId="0" applyNumberFormat="1" applyFont="1" applyBorder="1"/>
    <xf numFmtId="165" fontId="30" fillId="0" borderId="29" xfId="0" applyNumberFormat="1" applyFont="1" applyBorder="1"/>
    <xf numFmtId="3" fontId="21" fillId="0" borderId="23" xfId="0" applyNumberFormat="1" applyFont="1" applyBorder="1"/>
    <xf numFmtId="0" fontId="17" fillId="0" borderId="49" xfId="0" applyFont="1" applyBorder="1" applyAlignment="1">
      <alignment horizontal="center" vertical="center"/>
    </xf>
    <xf numFmtId="3" fontId="30" fillId="0" borderId="44" xfId="0" applyNumberFormat="1" applyFont="1" applyBorder="1" applyAlignment="1">
      <alignment horizontal="center" vertical="center" wrapText="1"/>
    </xf>
    <xf numFmtId="0" fontId="17" fillId="0" borderId="26" xfId="0" applyFont="1" applyBorder="1"/>
    <xf numFmtId="0" fontId="17" fillId="0" borderId="14" xfId="0" applyFont="1" applyBorder="1"/>
    <xf numFmtId="166" fontId="22" fillId="0" borderId="21" xfId="0" applyNumberFormat="1" applyFont="1" applyBorder="1"/>
    <xf numFmtId="166" fontId="22" fillId="0" borderId="23" xfId="0" applyNumberFormat="1" applyFont="1" applyBorder="1"/>
    <xf numFmtId="166" fontId="30" fillId="0" borderId="23" xfId="0" applyNumberFormat="1" applyFont="1" applyBorder="1"/>
    <xf numFmtId="166" fontId="17" fillId="0" borderId="0" xfId="0" applyNumberFormat="1" applyFont="1" applyBorder="1"/>
    <xf numFmtId="166" fontId="21" fillId="0" borderId="0" xfId="0" applyNumberFormat="1" applyFont="1"/>
    <xf numFmtId="166" fontId="22" fillId="0" borderId="0" xfId="0" applyNumberFormat="1" applyFont="1"/>
    <xf numFmtId="166" fontId="22" fillId="0" borderId="0" xfId="1" applyNumberFormat="1" applyFont="1"/>
    <xf numFmtId="166" fontId="36" fillId="0" borderId="0" xfId="0" applyNumberFormat="1" applyFont="1"/>
    <xf numFmtId="166" fontId="30" fillId="0" borderId="0" xfId="0" applyNumberFormat="1" applyFont="1"/>
    <xf numFmtId="166" fontId="32" fillId="0" borderId="0" xfId="1" applyNumberFormat="1" applyFont="1"/>
    <xf numFmtId="166" fontId="32" fillId="0" borderId="0" xfId="0" applyNumberFormat="1" applyFont="1"/>
    <xf numFmtId="166" fontId="30" fillId="0" borderId="0" xfId="0" applyNumberFormat="1" applyFont="1" applyAlignment="1">
      <alignment wrapText="1"/>
    </xf>
    <xf numFmtId="3" fontId="17" fillId="0" borderId="10" xfId="0" applyNumberFormat="1" applyFont="1" applyBorder="1"/>
    <xf numFmtId="166" fontId="30" fillId="0" borderId="115" xfId="0" applyNumberFormat="1" applyFont="1" applyBorder="1"/>
    <xf numFmtId="166" fontId="30" fillId="0" borderId="29" xfId="0" applyNumberFormat="1" applyFont="1" applyBorder="1"/>
    <xf numFmtId="0" fontId="40" fillId="0" borderId="5" xfId="9" applyFont="1" applyBorder="1" applyAlignment="1">
      <alignment horizontal="center"/>
    </xf>
    <xf numFmtId="0" fontId="41" fillId="0" borderId="6" xfId="9" applyFont="1" applyBorder="1"/>
    <xf numFmtId="0" fontId="69" fillId="0" borderId="7" xfId="9" applyFont="1" applyBorder="1"/>
    <xf numFmtId="0" fontId="40" fillId="0" borderId="11" xfId="9" applyFont="1" applyBorder="1" applyAlignment="1">
      <alignment horizontal="center" vertical="center"/>
    </xf>
    <xf numFmtId="0" fontId="45" fillId="0" borderId="0" xfId="9" applyFont="1" applyBorder="1" applyAlignment="1">
      <alignment wrapText="1"/>
    </xf>
    <xf numFmtId="3" fontId="40" fillId="0" borderId="0" xfId="9" applyNumberFormat="1" applyFont="1" applyBorder="1" applyAlignment="1">
      <alignment horizontal="right" vertical="center"/>
    </xf>
    <xf numFmtId="0" fontId="40" fillId="0" borderId="11" xfId="9" applyFont="1" applyBorder="1" applyAlignment="1">
      <alignment horizontal="center"/>
    </xf>
    <xf numFmtId="0" fontId="40" fillId="0" borderId="0" xfId="9" applyFont="1" applyBorder="1"/>
    <xf numFmtId="3" fontId="40" fillId="0" borderId="0" xfId="9" applyNumberFormat="1" applyFont="1" applyBorder="1"/>
    <xf numFmtId="0" fontId="40" fillId="0" borderId="0" xfId="9" applyFont="1" applyBorder="1" applyAlignment="1">
      <alignment wrapText="1"/>
    </xf>
    <xf numFmtId="3" fontId="40" fillId="0" borderId="0" xfId="9" applyNumberFormat="1" applyFont="1" applyBorder="1" applyAlignment="1">
      <alignment vertical="center"/>
    </xf>
    <xf numFmtId="0" fontId="69" fillId="0" borderId="0" xfId="9" applyFont="1" applyBorder="1"/>
    <xf numFmtId="0" fontId="41" fillId="0" borderId="0" xfId="9" applyFont="1" applyBorder="1"/>
    <xf numFmtId="3" fontId="41" fillId="0" borderId="0" xfId="9" applyNumberFormat="1" applyFont="1" applyBorder="1"/>
    <xf numFmtId="0" fontId="69" fillId="0" borderId="11" xfId="9" applyFont="1" applyBorder="1"/>
    <xf numFmtId="3" fontId="69" fillId="0" borderId="0" xfId="9" applyNumberFormat="1" applyFont="1" applyBorder="1"/>
    <xf numFmtId="0" fontId="69" fillId="0" borderId="9" xfId="9" applyFont="1" applyBorder="1"/>
    <xf numFmtId="0" fontId="40" fillId="0" borderId="11" xfId="9" applyFont="1" applyBorder="1"/>
    <xf numFmtId="0" fontId="40" fillId="0" borderId="9" xfId="9" applyFont="1" applyBorder="1"/>
    <xf numFmtId="169" fontId="41" fillId="0" borderId="0" xfId="9" applyNumberFormat="1" applyFont="1" applyBorder="1"/>
    <xf numFmtId="0" fontId="58" fillId="0" borderId="11" xfId="9" applyFont="1" applyBorder="1"/>
    <xf numFmtId="0" fontId="58" fillId="0" borderId="16" xfId="9" applyFont="1" applyBorder="1"/>
    <xf numFmtId="0" fontId="41" fillId="0" borderId="19" xfId="9" applyFont="1" applyBorder="1"/>
    <xf numFmtId="3" fontId="41" fillId="0" borderId="19" xfId="9" applyNumberFormat="1" applyFont="1" applyBorder="1"/>
    <xf numFmtId="0" fontId="79" fillId="0" borderId="0" xfId="8" applyFont="1" applyFill="1" applyAlignment="1">
      <alignment horizontal="right"/>
    </xf>
    <xf numFmtId="0" fontId="80" fillId="0" borderId="0" xfId="8" applyFont="1" applyFill="1" applyAlignment="1">
      <alignment horizontal="right"/>
    </xf>
    <xf numFmtId="0" fontId="82" fillId="0" borderId="26" xfId="8" applyFont="1" applyFill="1" applyBorder="1"/>
    <xf numFmtId="3" fontId="82" fillId="0" borderId="29" xfId="8" applyNumberFormat="1" applyFont="1" applyFill="1" applyBorder="1"/>
    <xf numFmtId="0" fontId="11" fillId="0" borderId="0" xfId="0" applyFont="1" applyAlignment="1">
      <alignment wrapText="1"/>
    </xf>
    <xf numFmtId="0" fontId="85" fillId="0" borderId="0" xfId="10" applyFont="1" applyAlignment="1">
      <alignment vertical="center"/>
    </xf>
    <xf numFmtId="0" fontId="85" fillId="0" borderId="0" xfId="10" applyFont="1" applyFill="1" applyAlignment="1">
      <alignment vertical="center"/>
    </xf>
    <xf numFmtId="0" fontId="29" fillId="0" borderId="0" xfId="10" applyFont="1" applyAlignment="1">
      <alignment vertical="center"/>
    </xf>
    <xf numFmtId="3" fontId="22" fillId="0" borderId="122" xfId="6" applyNumberFormat="1" applyFont="1" applyBorder="1"/>
    <xf numFmtId="3" fontId="14" fillId="0" borderId="25" xfId="6" applyNumberFormat="1" applyFont="1" applyBorder="1"/>
    <xf numFmtId="3" fontId="22" fillId="0" borderId="28" xfId="6" applyNumberFormat="1" applyFont="1" applyBorder="1"/>
    <xf numFmtId="3" fontId="30" fillId="0" borderId="23" xfId="6" applyNumberFormat="1" applyFont="1" applyBorder="1"/>
    <xf numFmtId="3" fontId="14" fillId="0" borderId="23" xfId="6" applyNumberFormat="1" applyFont="1" applyBorder="1" applyAlignment="1">
      <alignment vertical="center"/>
    </xf>
    <xf numFmtId="3" fontId="22" fillId="0" borderId="23" xfId="6" applyNumberFormat="1" applyFont="1" applyBorder="1" applyAlignment="1">
      <alignment wrapText="1"/>
    </xf>
    <xf numFmtId="3" fontId="18" fillId="0" borderId="122" xfId="6" applyNumberFormat="1" applyFont="1" applyBorder="1"/>
    <xf numFmtId="0" fontId="18" fillId="0" borderId="23" xfId="6" applyFont="1" applyBorder="1"/>
    <xf numFmtId="0" fontId="47" fillId="0" borderId="0" xfId="2" applyFont="1" applyAlignment="1">
      <alignment horizontal="center"/>
    </xf>
    <xf numFmtId="164" fontId="18" fillId="0" borderId="0" xfId="0" applyNumberFormat="1" applyFont="1" applyBorder="1" applyAlignment="1">
      <alignment horizontal="center" vertical="center"/>
    </xf>
    <xf numFmtId="1" fontId="42" fillId="2" borderId="34" xfId="0" applyNumberFormat="1" applyFont="1" applyFill="1" applyBorder="1" applyAlignment="1">
      <alignment horizontal="right" vertical="center"/>
    </xf>
    <xf numFmtId="49" fontId="18" fillId="0" borderId="0" xfId="0" applyNumberFormat="1" applyFont="1" applyBorder="1" applyAlignment="1">
      <alignment horizontal="center" vertical="center"/>
    </xf>
    <xf numFmtId="0" fontId="40" fillId="0" borderId="0" xfId="0" applyFont="1" applyBorder="1"/>
    <xf numFmtId="166" fontId="45" fillId="0" borderId="34" xfId="0" applyNumberFormat="1" applyFont="1" applyBorder="1"/>
    <xf numFmtId="0" fontId="45" fillId="0" borderId="34" xfId="0" applyFont="1" applyBorder="1"/>
    <xf numFmtId="0" fontId="45" fillId="3" borderId="30" xfId="0" applyFont="1" applyFill="1" applyBorder="1" applyAlignment="1">
      <alignment horizontal="right"/>
    </xf>
    <xf numFmtId="165" fontId="42" fillId="3" borderId="58" xfId="0" applyNumberFormat="1" applyFont="1" applyFill="1" applyBorder="1" applyAlignment="1">
      <alignment horizontal="right"/>
    </xf>
    <xf numFmtId="0" fontId="46" fillId="0" borderId="4" xfId="0" applyFont="1" applyBorder="1"/>
    <xf numFmtId="0" fontId="46" fillId="0" borderId="0" xfId="0" applyFont="1" applyBorder="1"/>
    <xf numFmtId="1" fontId="45" fillId="3" borderId="30" xfId="0" applyNumberFormat="1" applyFont="1" applyFill="1" applyBorder="1" applyAlignment="1">
      <alignment horizontal="right"/>
    </xf>
    <xf numFmtId="0" fontId="42" fillId="3" borderId="58" xfId="0" applyFont="1" applyFill="1" applyBorder="1" applyAlignment="1">
      <alignment horizontal="right"/>
    </xf>
    <xf numFmtId="0" fontId="45" fillId="0" borderId="30" xfId="0" applyFont="1" applyFill="1" applyBorder="1" applyAlignment="1">
      <alignment horizontal="right"/>
    </xf>
    <xf numFmtId="3" fontId="45" fillId="3" borderId="30" xfId="0" applyNumberFormat="1" applyFont="1" applyFill="1" applyBorder="1" applyAlignment="1">
      <alignment horizontal="right"/>
    </xf>
    <xf numFmtId="3" fontId="42" fillId="3" borderId="58" xfId="0" applyNumberFormat="1" applyFont="1" applyFill="1" applyBorder="1" applyAlignment="1">
      <alignment horizontal="right"/>
    </xf>
    <xf numFmtId="0" fontId="45" fillId="0" borderId="34" xfId="0" applyFont="1" applyBorder="1" applyAlignment="1">
      <alignment vertical="center"/>
    </xf>
    <xf numFmtId="0" fontId="42" fillId="0" borderId="0" xfId="0" applyFont="1" applyBorder="1"/>
    <xf numFmtId="0" fontId="45" fillId="0" borderId="20" xfId="0" applyFont="1" applyBorder="1"/>
    <xf numFmtId="0" fontId="42" fillId="0" borderId="20" xfId="0" applyFont="1" applyBorder="1"/>
    <xf numFmtId="0" fontId="42" fillId="0" borderId="74" xfId="0" applyFont="1" applyBorder="1"/>
    <xf numFmtId="0" fontId="43" fillId="0" borderId="104" xfId="0" applyFont="1" applyBorder="1" applyAlignment="1">
      <alignment horizontal="center" vertical="center"/>
    </xf>
    <xf numFmtId="0" fontId="43" fillId="0" borderId="104" xfId="0" applyFont="1" applyBorder="1" applyAlignment="1">
      <alignment horizontal="center" vertical="center" wrapText="1"/>
    </xf>
    <xf numFmtId="0" fontId="63" fillId="0" borderId="11" xfId="0" applyFont="1" applyBorder="1"/>
    <xf numFmtId="0" fontId="43" fillId="0" borderId="0" xfId="0" applyFont="1"/>
    <xf numFmtId="0" fontId="44" fillId="0" borderId="46" xfId="0" applyFont="1" applyBorder="1"/>
    <xf numFmtId="0" fontId="44" fillId="0" borderId="11" xfId="0" applyFont="1" applyBorder="1" applyAlignment="1">
      <alignment vertical="center"/>
    </xf>
    <xf numFmtId="0" fontId="44" fillId="0" borderId="0" xfId="0" applyFont="1" applyAlignment="1">
      <alignment vertical="center" wrapText="1"/>
    </xf>
    <xf numFmtId="3" fontId="44" fillId="0" borderId="23" xfId="0" applyNumberFormat="1" applyFont="1" applyBorder="1" applyAlignment="1">
      <alignment vertical="center"/>
    </xf>
    <xf numFmtId="10" fontId="44" fillId="0" borderId="0" xfId="0" applyNumberFormat="1" applyFont="1" applyAlignment="1">
      <alignment horizontal="left" vertical="center" wrapText="1"/>
    </xf>
    <xf numFmtId="0" fontId="43" fillId="0" borderId="11" xfId="0" applyFont="1" applyBorder="1" applyAlignment="1">
      <alignment vertical="center"/>
    </xf>
    <xf numFmtId="9" fontId="44" fillId="0" borderId="0" xfId="0" applyNumberFormat="1" applyFont="1" applyAlignment="1">
      <alignment horizontal="left" vertical="center"/>
    </xf>
    <xf numFmtId="3" fontId="43" fillId="0" borderId="23" xfId="0" applyNumberFormat="1" applyFont="1" applyBorder="1" applyAlignment="1">
      <alignment vertical="center"/>
    </xf>
    <xf numFmtId="0" fontId="44" fillId="0" borderId="11" xfId="0" applyFont="1" applyBorder="1"/>
    <xf numFmtId="9" fontId="44" fillId="0" borderId="0" xfId="0" applyNumberFormat="1" applyFont="1" applyAlignment="1">
      <alignment horizontal="left"/>
    </xf>
    <xf numFmtId="3" fontId="44" fillId="0" borderId="23" xfId="0" applyNumberFormat="1" applyFont="1" applyBorder="1"/>
    <xf numFmtId="10" fontId="44" fillId="0" borderId="0" xfId="0" applyNumberFormat="1" applyFont="1" applyAlignment="1">
      <alignment horizontal="left"/>
    </xf>
    <xf numFmtId="3" fontId="43" fillId="0" borderId="23" xfId="0" applyNumberFormat="1" applyFont="1" applyBorder="1"/>
    <xf numFmtId="0" fontId="43" fillId="0" borderId="11" xfId="0" applyFont="1" applyBorder="1"/>
    <xf numFmtId="10" fontId="44" fillId="0" borderId="0" xfId="0" applyNumberFormat="1" applyFont="1"/>
    <xf numFmtId="0" fontId="44" fillId="0" borderId="11" xfId="0" applyFont="1" applyBorder="1" applyAlignment="1">
      <alignment vertical="top"/>
    </xf>
    <xf numFmtId="10" fontId="44" fillId="0" borderId="0" xfId="0" applyNumberFormat="1" applyFont="1" applyAlignment="1">
      <alignment wrapText="1"/>
    </xf>
    <xf numFmtId="3" fontId="44" fillId="0" borderId="48" xfId="0" applyNumberFormat="1" applyFont="1" applyBorder="1"/>
    <xf numFmtId="0" fontId="43" fillId="0" borderId="106" xfId="0" applyFont="1" applyBorder="1"/>
    <xf numFmtId="0" fontId="44" fillId="0" borderId="107" xfId="0" applyFont="1" applyBorder="1"/>
    <xf numFmtId="3" fontId="43" fillId="0" borderId="108" xfId="0" applyNumberFormat="1" applyFont="1" applyBorder="1"/>
    <xf numFmtId="3" fontId="40" fillId="0" borderId="0" xfId="0" applyNumberFormat="1" applyFont="1"/>
    <xf numFmtId="3" fontId="44" fillId="0" borderId="0" xfId="0" applyNumberFormat="1" applyFont="1"/>
    <xf numFmtId="3" fontId="43" fillId="0" borderId="105" xfId="0" applyNumberFormat="1" applyFont="1" applyBorder="1" applyAlignment="1">
      <alignment horizontal="center" vertical="center" wrapText="1"/>
    </xf>
    <xf numFmtId="0" fontId="43" fillId="0" borderId="2" xfId="0" applyFont="1" applyFill="1" applyBorder="1" applyAlignment="1">
      <alignment horizontal="center" vertical="center" wrapText="1"/>
    </xf>
    <xf numFmtId="0" fontId="44" fillId="0" borderId="5" xfId="0" applyFont="1" applyBorder="1"/>
    <xf numFmtId="0" fontId="44" fillId="0" borderId="7" xfId="0" applyFont="1" applyBorder="1"/>
    <xf numFmtId="3" fontId="44" fillId="0" borderId="11" xfId="0" applyNumberFormat="1" applyFont="1" applyBorder="1" applyAlignment="1">
      <alignment horizontal="right" vertical="center"/>
    </xf>
    <xf numFmtId="166" fontId="44" fillId="0" borderId="9" xfId="0" applyNumberFormat="1" applyFont="1" applyBorder="1" applyAlignment="1">
      <alignment vertical="center"/>
    </xf>
    <xf numFmtId="3" fontId="44" fillId="0" borderId="9" xfId="0" applyNumberFormat="1" applyFont="1" applyBorder="1" applyAlignment="1">
      <alignment vertical="center"/>
    </xf>
    <xf numFmtId="3" fontId="44" fillId="0" borderId="11" xfId="0" applyNumberFormat="1" applyFont="1" applyBorder="1"/>
    <xf numFmtId="3" fontId="43" fillId="0" borderId="11" xfId="0" applyNumberFormat="1" applyFont="1" applyBorder="1" applyAlignment="1">
      <alignment vertical="center"/>
    </xf>
    <xf numFmtId="3" fontId="43" fillId="0" borderId="11" xfId="0" applyNumberFormat="1" applyFont="1" applyBorder="1"/>
    <xf numFmtId="3" fontId="43" fillId="0" borderId="9" xfId="0" applyNumberFormat="1" applyFont="1" applyBorder="1" applyAlignment="1">
      <alignment vertical="center"/>
    </xf>
    <xf numFmtId="0" fontId="44" fillId="0" borderId="9" xfId="0" applyFont="1" applyBorder="1"/>
    <xf numFmtId="3" fontId="43" fillId="0" borderId="109" xfId="0" applyNumberFormat="1" applyFont="1" applyBorder="1"/>
    <xf numFmtId="3" fontId="43" fillId="0" borderId="74" xfId="0" applyNumberFormat="1" applyFont="1" applyBorder="1"/>
    <xf numFmtId="166" fontId="43" fillId="0" borderId="20" xfId="0" applyNumberFormat="1" applyFont="1" applyBorder="1"/>
    <xf numFmtId="0" fontId="62" fillId="0" borderId="116" xfId="0" applyFont="1" applyBorder="1" applyAlignment="1">
      <alignment horizontal="center"/>
    </xf>
    <xf numFmtId="0" fontId="44" fillId="0" borderId="79" xfId="0" applyFont="1" applyBorder="1" applyAlignment="1">
      <alignment horizontal="center"/>
    </xf>
    <xf numFmtId="0" fontId="44" fillId="0" borderId="20" xfId="0" applyFont="1" applyBorder="1" applyAlignment="1">
      <alignment horizontal="center"/>
    </xf>
    <xf numFmtId="0" fontId="53" fillId="0" borderId="21" xfId="0" applyFont="1" applyBorder="1" applyAlignment="1">
      <alignment horizontal="center"/>
    </xf>
    <xf numFmtId="0" fontId="53" fillId="0" borderId="23" xfId="0" applyFont="1" applyBorder="1"/>
    <xf numFmtId="0" fontId="53" fillId="0" borderId="23" xfId="0" applyFont="1" applyBorder="1" applyAlignment="1">
      <alignment horizontal="center"/>
    </xf>
    <xf numFmtId="0" fontId="62" fillId="0" borderId="0" xfId="0" applyFont="1"/>
    <xf numFmtId="0" fontId="62" fillId="0" borderId="0" xfId="0" applyFont="1" applyAlignment="1">
      <alignment horizontal="center" wrapText="1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left" wrapText="1"/>
    </xf>
    <xf numFmtId="3" fontId="44" fillId="0" borderId="9" xfId="0" applyNumberFormat="1" applyFont="1" applyBorder="1"/>
    <xf numFmtId="0" fontId="53" fillId="0" borderId="0" xfId="0" applyFont="1" applyAlignment="1">
      <alignment wrapText="1"/>
    </xf>
    <xf numFmtId="3" fontId="53" fillId="0" borderId="23" xfId="0" applyNumberFormat="1" applyFont="1" applyBorder="1"/>
    <xf numFmtId="0" fontId="53" fillId="0" borderId="9" xfId="0" applyFont="1" applyBorder="1" applyAlignment="1">
      <alignment horizontal="left" wrapText="1"/>
    </xf>
    <xf numFmtId="3" fontId="53" fillId="0" borderId="0" xfId="0" applyNumberFormat="1" applyFont="1"/>
    <xf numFmtId="0" fontId="62" fillId="0" borderId="23" xfId="0" applyFont="1" applyBorder="1" applyAlignment="1">
      <alignment horizontal="center"/>
    </xf>
    <xf numFmtId="3" fontId="62" fillId="0" borderId="23" xfId="0" applyNumberFormat="1" applyFont="1" applyBorder="1"/>
    <xf numFmtId="3" fontId="62" fillId="0" borderId="11" xfId="0" applyNumberFormat="1" applyFont="1" applyBorder="1"/>
    <xf numFmtId="3" fontId="43" fillId="0" borderId="9" xfId="0" applyNumberFormat="1" applyFont="1" applyBorder="1"/>
    <xf numFmtId="0" fontId="53" fillId="0" borderId="0" xfId="0" applyFont="1"/>
    <xf numFmtId="0" fontId="62" fillId="0" borderId="23" xfId="0" applyFont="1" applyBorder="1"/>
    <xf numFmtId="0" fontId="53" fillId="0" borderId="23" xfId="0" applyFont="1" applyBorder="1" applyAlignment="1">
      <alignment horizontal="center" vertical="center"/>
    </xf>
    <xf numFmtId="0" fontId="62" fillId="0" borderId="23" xfId="0" applyFont="1" applyBorder="1" applyAlignment="1">
      <alignment horizontal="center" vertical="center"/>
    </xf>
    <xf numFmtId="0" fontId="53" fillId="0" borderId="0" xfId="0" applyFont="1" applyBorder="1"/>
    <xf numFmtId="0" fontId="62" fillId="0" borderId="0" xfId="0" applyFont="1" applyAlignment="1">
      <alignment vertical="center" wrapText="1"/>
    </xf>
    <xf numFmtId="0" fontId="62" fillId="0" borderId="115" xfId="0" applyFont="1" applyBorder="1" applyAlignment="1">
      <alignment horizontal="center" vertical="center"/>
    </xf>
    <xf numFmtId="0" fontId="62" fillId="0" borderId="26" xfId="0" applyFont="1" applyBorder="1"/>
    <xf numFmtId="0" fontId="62" fillId="0" borderId="26" xfId="0" applyFont="1" applyBorder="1" applyAlignment="1">
      <alignment wrapText="1"/>
    </xf>
    <xf numFmtId="3" fontId="62" fillId="0" borderId="10" xfId="0" applyNumberFormat="1" applyFont="1" applyBorder="1"/>
    <xf numFmtId="3" fontId="43" fillId="0" borderId="29" xfId="0" applyNumberFormat="1" applyFont="1" applyBorder="1"/>
    <xf numFmtId="0" fontId="43" fillId="0" borderId="2" xfId="4" applyFont="1" applyBorder="1" applyAlignment="1">
      <alignment horizontal="center"/>
    </xf>
    <xf numFmtId="0" fontId="44" fillId="0" borderId="0" xfId="4" applyFont="1" applyAlignment="1">
      <alignment horizontal="center"/>
    </xf>
    <xf numFmtId="0" fontId="89" fillId="0" borderId="0" xfId="4" applyFont="1"/>
    <xf numFmtId="0" fontId="13" fillId="0" borderId="0" xfId="4" applyFont="1"/>
    <xf numFmtId="3" fontId="13" fillId="0" borderId="0" xfId="4" applyNumberFormat="1" applyFont="1"/>
    <xf numFmtId="0" fontId="13" fillId="0" borderId="0" xfId="4" applyFont="1" applyAlignment="1">
      <alignment horizontal="right"/>
    </xf>
    <xf numFmtId="14" fontId="13" fillId="0" borderId="0" xfId="4" applyNumberFormat="1" applyFont="1" applyAlignment="1">
      <alignment horizontal="right"/>
    </xf>
    <xf numFmtId="9" fontId="13" fillId="0" borderId="0" xfId="4" applyNumberFormat="1" applyFont="1" applyAlignment="1">
      <alignment horizontal="right"/>
    </xf>
    <xf numFmtId="0" fontId="43" fillId="0" borderId="0" xfId="4" applyFont="1"/>
    <xf numFmtId="3" fontId="43" fillId="0" borderId="0" xfId="4" applyNumberFormat="1" applyFont="1"/>
    <xf numFmtId="0" fontId="43" fillId="0" borderId="0" xfId="4" applyFont="1" applyAlignment="1">
      <alignment horizontal="right"/>
    </xf>
    <xf numFmtId="3" fontId="51" fillId="0" borderId="0" xfId="0" applyNumberFormat="1" applyFont="1" applyBorder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Fill="1" applyAlignment="1">
      <alignment vertical="center"/>
    </xf>
    <xf numFmtId="3" fontId="50" fillId="0" borderId="0" xfId="0" applyNumberFormat="1" applyFont="1" applyAlignment="1">
      <alignment vertical="center"/>
    </xf>
    <xf numFmtId="0" fontId="52" fillId="0" borderId="0" xfId="0" applyFont="1" applyBorder="1" applyAlignment="1">
      <alignment vertical="center"/>
    </xf>
    <xf numFmtId="0" fontId="41" fillId="0" borderId="0" xfId="0" applyFont="1" applyAlignment="1"/>
    <xf numFmtId="0" fontId="40" fillId="0" borderId="0" xfId="0" applyFont="1" applyAlignment="1">
      <alignment horizontal="center" vertical="center"/>
    </xf>
    <xf numFmtId="0" fontId="90" fillId="0" borderId="0" xfId="0" applyFont="1" applyAlignment="1">
      <alignment vertical="center"/>
    </xf>
    <xf numFmtId="0" fontId="44" fillId="0" borderId="2" xfId="0" applyFont="1" applyBorder="1" applyAlignment="1">
      <alignment horizontal="center" vertical="center" wrapText="1"/>
    </xf>
    <xf numFmtId="0" fontId="44" fillId="0" borderId="5" xfId="0" applyFont="1" applyBorder="1" applyAlignment="1">
      <alignment vertical="center"/>
    </xf>
    <xf numFmtId="3" fontId="44" fillId="0" borderId="7" xfId="0" applyNumberFormat="1" applyFont="1" applyBorder="1" applyAlignment="1">
      <alignment vertical="center"/>
    </xf>
    <xf numFmtId="0" fontId="44" fillId="0" borderId="11" xfId="0" applyFont="1" applyBorder="1" applyAlignment="1">
      <alignment horizontal="left" vertical="center"/>
    </xf>
    <xf numFmtId="0" fontId="43" fillId="0" borderId="79" xfId="0" applyFont="1" applyBorder="1" applyAlignment="1">
      <alignment vertical="center"/>
    </xf>
    <xf numFmtId="0" fontId="43" fillId="0" borderId="74" xfId="0" applyFont="1" applyBorder="1" applyAlignment="1">
      <alignment vertical="center"/>
    </xf>
    <xf numFmtId="3" fontId="43" fillId="0" borderId="74" xfId="0" applyNumberFormat="1" applyFont="1" applyBorder="1" applyAlignment="1">
      <alignment vertical="center"/>
    </xf>
    <xf numFmtId="3" fontId="43" fillId="0" borderId="20" xfId="0" applyNumberFormat="1" applyFont="1" applyBorder="1" applyAlignment="1">
      <alignment vertical="center"/>
    </xf>
    <xf numFmtId="0" fontId="40" fillId="0" borderId="0" xfId="5" applyFont="1" applyAlignment="1"/>
    <xf numFmtId="0" fontId="41" fillId="0" borderId="0" xfId="6" applyFont="1" applyAlignment="1"/>
    <xf numFmtId="0" fontId="40" fillId="0" borderId="0" xfId="4" applyFont="1" applyBorder="1" applyAlignment="1"/>
    <xf numFmtId="0" fontId="40" fillId="0" borderId="0" xfId="6" applyFont="1" applyBorder="1"/>
    <xf numFmtId="0" fontId="40" fillId="0" borderId="0" xfId="6" applyFont="1" applyBorder="1" applyAlignment="1">
      <alignment vertical="center"/>
    </xf>
    <xf numFmtId="0" fontId="40" fillId="0" borderId="0" xfId="6" applyFont="1" applyAlignment="1">
      <alignment vertical="center"/>
    </xf>
    <xf numFmtId="0" fontId="41" fillId="0" borderId="0" xfId="6" applyFont="1" applyBorder="1"/>
    <xf numFmtId="0" fontId="41" fillId="0" borderId="0" xfId="6" applyFont="1"/>
    <xf numFmtId="0" fontId="40" fillId="0" borderId="0" xfId="4" applyFont="1" applyBorder="1"/>
    <xf numFmtId="3" fontId="41" fillId="0" borderId="0" xfId="6" applyNumberFormat="1" applyFont="1" applyBorder="1"/>
    <xf numFmtId="3" fontId="69" fillId="0" borderId="0" xfId="6" applyNumberFormat="1" applyFont="1" applyBorder="1" applyAlignment="1"/>
    <xf numFmtId="3" fontId="69" fillId="0" borderId="0" xfId="6" applyNumberFormat="1" applyFont="1" applyBorder="1"/>
    <xf numFmtId="3" fontId="69" fillId="0" borderId="0" xfId="6" applyNumberFormat="1" applyFont="1" applyAlignment="1"/>
    <xf numFmtId="3" fontId="69" fillId="0" borderId="0" xfId="6" applyNumberFormat="1" applyFont="1"/>
    <xf numFmtId="3" fontId="40" fillId="0" borderId="0" xfId="6" applyNumberFormat="1" applyFont="1"/>
    <xf numFmtId="0" fontId="69" fillId="0" borderId="0" xfId="6" applyFont="1"/>
    <xf numFmtId="0" fontId="69" fillId="0" borderId="0" xfId="6" applyFont="1" applyAlignment="1"/>
    <xf numFmtId="0" fontId="40" fillId="0" borderId="0" xfId="6" applyFont="1" applyAlignment="1">
      <alignment wrapText="1"/>
    </xf>
    <xf numFmtId="0" fontId="43" fillId="0" borderId="2" xfId="6" applyFont="1" applyBorder="1" applyAlignment="1">
      <alignment horizontal="center" vertical="center"/>
    </xf>
    <xf numFmtId="0" fontId="43" fillId="0" borderId="2" xfId="6" applyFont="1" applyBorder="1" applyAlignment="1">
      <alignment horizontal="center" vertical="center" wrapText="1"/>
    </xf>
    <xf numFmtId="167" fontId="44" fillId="0" borderId="11" xfId="6" applyNumberFormat="1" applyFont="1" applyBorder="1" applyAlignment="1">
      <alignment wrapText="1"/>
    </xf>
    <xf numFmtId="3" fontId="44" fillId="0" borderId="9" xfId="6" applyNumberFormat="1" applyFont="1" applyBorder="1"/>
    <xf numFmtId="0" fontId="44" fillId="0" borderId="23" xfId="6" applyFont="1" applyBorder="1" applyAlignment="1">
      <alignment wrapText="1"/>
    </xf>
    <xf numFmtId="0" fontId="44" fillId="0" borderId="11" xfId="6" applyFont="1" applyBorder="1" applyAlignment="1">
      <alignment wrapText="1"/>
    </xf>
    <xf numFmtId="9" fontId="44" fillId="0" borderId="11" xfId="6" applyNumberFormat="1" applyFont="1" applyBorder="1" applyAlignment="1">
      <alignment wrapText="1"/>
    </xf>
    <xf numFmtId="168" fontId="44" fillId="0" borderId="11" xfId="6" applyNumberFormat="1" applyFont="1" applyBorder="1" applyAlignment="1">
      <alignment wrapText="1"/>
    </xf>
    <xf numFmtId="0" fontId="44" fillId="0" borderId="23" xfId="6" applyFont="1" applyBorder="1" applyAlignment="1">
      <alignment vertical="center" wrapText="1"/>
    </xf>
    <xf numFmtId="0" fontId="44" fillId="0" borderId="11" xfId="6" applyFont="1" applyBorder="1" applyAlignment="1">
      <alignment vertical="center" wrapText="1"/>
    </xf>
    <xf numFmtId="9" fontId="44" fillId="0" borderId="11" xfId="6" applyNumberFormat="1" applyFont="1" applyBorder="1" applyAlignment="1">
      <alignment vertical="center" wrapText="1"/>
    </xf>
    <xf numFmtId="3" fontId="44" fillId="0" borderId="11" xfId="6" applyNumberFormat="1" applyFont="1" applyBorder="1" applyAlignment="1">
      <alignment vertical="center"/>
    </xf>
    <xf numFmtId="3" fontId="44" fillId="0" borderId="0" xfId="6" applyNumberFormat="1" applyFont="1" applyBorder="1" applyAlignment="1">
      <alignment vertical="center"/>
    </xf>
    <xf numFmtId="0" fontId="43" fillId="0" borderId="27" xfId="6" applyFont="1" applyBorder="1"/>
    <xf numFmtId="0" fontId="43" fillId="0" borderId="10" xfId="6" applyFont="1" applyBorder="1"/>
    <xf numFmtId="3" fontId="43" fillId="0" borderId="10" xfId="6" applyNumberFormat="1" applyFont="1" applyBorder="1"/>
    <xf numFmtId="3" fontId="43" fillId="0" borderId="14" xfId="6" applyNumberFormat="1" applyFont="1" applyBorder="1"/>
    <xf numFmtId="3" fontId="43" fillId="0" borderId="13" xfId="6" applyNumberFormat="1" applyFont="1" applyBorder="1"/>
    <xf numFmtId="3" fontId="43" fillId="0" borderId="25" xfId="6" applyNumberFormat="1" applyFont="1" applyBorder="1"/>
    <xf numFmtId="0" fontId="40" fillId="0" borderId="0" xfId="0" applyFont="1" applyAlignment="1">
      <alignment horizontal="left" vertical="center"/>
    </xf>
    <xf numFmtId="3" fontId="61" fillId="0" borderId="0" xfId="0" applyNumberFormat="1" applyFont="1" applyBorder="1" applyAlignment="1">
      <alignment vertical="center"/>
    </xf>
    <xf numFmtId="0" fontId="44" fillId="0" borderId="0" xfId="0" applyFont="1" applyBorder="1"/>
    <xf numFmtId="14" fontId="44" fillId="0" borderId="0" xfId="0" applyNumberFormat="1" applyFont="1" applyBorder="1"/>
    <xf numFmtId="3" fontId="44" fillId="0" borderId="0" xfId="0" applyNumberFormat="1" applyFont="1" applyBorder="1"/>
    <xf numFmtId="0" fontId="44" fillId="0" borderId="9" xfId="0" applyFont="1" applyBorder="1" applyAlignment="1">
      <alignment horizontal="center"/>
    </xf>
    <xf numFmtId="14" fontId="44" fillId="0" borderId="0" xfId="0" applyNumberFormat="1" applyFont="1" applyBorder="1" applyAlignment="1">
      <alignment horizontal="right" vertical="center"/>
    </xf>
    <xf numFmtId="0" fontId="91" fillId="0" borderId="79" xfId="0" applyFont="1" applyBorder="1" applyAlignment="1">
      <alignment vertical="center" wrapText="1"/>
    </xf>
    <xf numFmtId="0" fontId="91" fillId="0" borderId="74" xfId="0" applyFont="1" applyBorder="1" applyAlignment="1">
      <alignment horizontal="center" vertical="center" wrapText="1"/>
    </xf>
    <xf numFmtId="0" fontId="91" fillId="0" borderId="20" xfId="0" applyFont="1" applyBorder="1" applyAlignment="1">
      <alignment horizontal="center" vertical="center" wrapText="1"/>
    </xf>
    <xf numFmtId="0" fontId="44" fillId="0" borderId="79" xfId="0" applyFont="1" applyBorder="1" applyAlignment="1">
      <alignment vertical="center"/>
    </xf>
    <xf numFmtId="0" fontId="44" fillId="0" borderId="74" xfId="0" applyFont="1" applyBorder="1"/>
    <xf numFmtId="14" fontId="44" fillId="0" borderId="74" xfId="0" applyNumberFormat="1" applyFont="1" applyBorder="1"/>
    <xf numFmtId="3" fontId="44" fillId="0" borderId="74" xfId="0" applyNumberFormat="1" applyFont="1" applyBorder="1"/>
    <xf numFmtId="0" fontId="44" fillId="0" borderId="20" xfId="0" applyFont="1" applyBorder="1"/>
    <xf numFmtId="0" fontId="43" fillId="0" borderId="74" xfId="0" applyFont="1" applyBorder="1"/>
    <xf numFmtId="4" fontId="21" fillId="0" borderId="2" xfId="3" applyNumberFormat="1" applyFont="1" applyBorder="1"/>
    <xf numFmtId="0" fontId="21" fillId="0" borderId="124" xfId="3" applyFont="1" applyBorder="1"/>
    <xf numFmtId="3" fontId="21" fillId="0" borderId="79" xfId="3" applyNumberFormat="1" applyFont="1" applyFill="1" applyBorder="1" applyAlignment="1">
      <alignment vertical="center"/>
    </xf>
    <xf numFmtId="3" fontId="21" fillId="0" borderId="80" xfId="3" applyNumberFormat="1" applyFont="1" applyBorder="1"/>
    <xf numFmtId="0" fontId="21" fillId="0" borderId="28" xfId="3" applyFont="1" applyBorder="1" applyAlignment="1">
      <alignment horizontal="center" vertical="center"/>
    </xf>
    <xf numFmtId="0" fontId="41" fillId="0" borderId="21" xfId="9" applyFont="1" applyBorder="1" applyAlignment="1">
      <alignment horizontal="center" vertical="center" wrapText="1"/>
    </xf>
    <xf numFmtId="0" fontId="40" fillId="0" borderId="6" xfId="9" applyFont="1" applyBorder="1"/>
    <xf numFmtId="0" fontId="71" fillId="0" borderId="9" xfId="9" applyFont="1" applyBorder="1"/>
    <xf numFmtId="3" fontId="40" fillId="0" borderId="9" xfId="9" applyNumberFormat="1" applyFont="1" applyBorder="1"/>
    <xf numFmtId="0" fontId="50" fillId="0" borderId="9" xfId="9" applyFont="1" applyBorder="1"/>
    <xf numFmtId="0" fontId="50" fillId="0" borderId="76" xfId="9" applyFont="1" applyBorder="1"/>
    <xf numFmtId="3" fontId="40" fillId="0" borderId="9" xfId="9" applyNumberFormat="1" applyFont="1" applyBorder="1" applyAlignment="1">
      <alignment wrapText="1"/>
    </xf>
    <xf numFmtId="0" fontId="52" fillId="0" borderId="0" xfId="9" applyFont="1" applyAlignment="1">
      <alignment vertical="center"/>
    </xf>
    <xf numFmtId="0" fontId="52" fillId="0" borderId="0" xfId="9" applyFont="1" applyBorder="1" applyAlignment="1">
      <alignment vertical="center"/>
    </xf>
    <xf numFmtId="0" fontId="41" fillId="0" borderId="0" xfId="9" applyFont="1" applyBorder="1" applyAlignment="1"/>
    <xf numFmtId="0" fontId="44" fillId="0" borderId="0" xfId="0" applyFont="1" applyFill="1" applyAlignment="1">
      <alignment horizontal="center" vertical="top" wrapText="1"/>
    </xf>
    <xf numFmtId="0" fontId="44" fillId="0" borderId="0" xfId="0" applyFont="1" applyFill="1" applyAlignment="1">
      <alignment horizontal="left" vertical="top" wrapText="1"/>
    </xf>
    <xf numFmtId="3" fontId="44" fillId="0" borderId="0" xfId="0" applyNumberFormat="1" applyFont="1" applyFill="1" applyAlignment="1">
      <alignment horizontal="right" vertical="top" wrapText="1"/>
    </xf>
    <xf numFmtId="0" fontId="62" fillId="0" borderId="0" xfId="0" applyFont="1" applyFill="1" applyAlignment="1">
      <alignment horizontal="center" vertical="top" wrapText="1"/>
    </xf>
    <xf numFmtId="0" fontId="62" fillId="0" borderId="0" xfId="0" applyFont="1" applyFill="1" applyAlignment="1">
      <alignment horizontal="left" vertical="top" wrapText="1"/>
    </xf>
    <xf numFmtId="3" fontId="62" fillId="0" borderId="0" xfId="0" applyNumberFormat="1" applyFont="1" applyFill="1" applyAlignment="1">
      <alignment horizontal="right" vertical="top" wrapText="1"/>
    </xf>
    <xf numFmtId="0" fontId="44" fillId="0" borderId="0" xfId="10" applyFont="1" applyFill="1" applyAlignment="1">
      <alignment horizontal="center" vertical="center" wrapText="1"/>
    </xf>
    <xf numFmtId="0" fontId="92" fillId="0" borderId="0" xfId="10" applyFont="1" applyFill="1" applyAlignment="1">
      <alignment vertical="center"/>
    </xf>
    <xf numFmtId="0" fontId="44" fillId="4" borderId="0" xfId="0" applyFont="1" applyFill="1" applyAlignment="1">
      <alignment horizontal="center" vertical="top" wrapText="1"/>
    </xf>
    <xf numFmtId="0" fontId="92" fillId="0" borderId="0" xfId="10" applyFont="1" applyAlignment="1">
      <alignment vertical="center"/>
    </xf>
    <xf numFmtId="0" fontId="61" fillId="0" borderId="0" xfId="10" applyFont="1" applyAlignment="1">
      <alignment vertical="center"/>
    </xf>
    <xf numFmtId="0" fontId="44" fillId="0" borderId="0" xfId="10" applyFont="1" applyAlignment="1">
      <alignment vertical="center"/>
    </xf>
    <xf numFmtId="0" fontId="93" fillId="4" borderId="0" xfId="0" applyFont="1" applyFill="1" applyAlignment="1">
      <alignment horizontal="center" vertical="top" wrapText="1"/>
    </xf>
    <xf numFmtId="0" fontId="72" fillId="0" borderId="0" xfId="0" applyFont="1" applyFill="1" applyAlignment="1">
      <alignment horizontal="center" vertical="top" wrapText="1"/>
    </xf>
    <xf numFmtId="0" fontId="72" fillId="0" borderId="0" xfId="0" applyFont="1" applyFill="1" applyAlignment="1">
      <alignment horizontal="left" vertical="top" wrapText="1"/>
    </xf>
    <xf numFmtId="3" fontId="72" fillId="0" borderId="0" xfId="0" applyNumberFormat="1" applyFont="1" applyFill="1" applyAlignment="1">
      <alignment horizontal="right" vertical="top" wrapText="1"/>
    </xf>
    <xf numFmtId="0" fontId="73" fillId="0" borderId="0" xfId="0" applyFont="1" applyFill="1" applyAlignment="1">
      <alignment horizontal="center" vertical="top" wrapText="1"/>
    </xf>
    <xf numFmtId="0" fontId="73" fillId="0" borderId="0" xfId="0" applyFont="1" applyFill="1" applyAlignment="1">
      <alignment horizontal="left" vertical="top" wrapText="1"/>
    </xf>
    <xf numFmtId="3" fontId="73" fillId="0" borderId="0" xfId="0" applyNumberFormat="1" applyFont="1" applyFill="1" applyAlignment="1">
      <alignment horizontal="right" vertical="top" wrapText="1"/>
    </xf>
    <xf numFmtId="0" fontId="43" fillId="0" borderId="19" xfId="8" applyFont="1" applyFill="1" applyBorder="1" applyAlignment="1">
      <alignment vertical="top" wrapText="1"/>
    </xf>
    <xf numFmtId="0" fontId="64" fillId="0" borderId="11" xfId="8" applyFill="1" applyBorder="1"/>
    <xf numFmtId="0" fontId="73" fillId="0" borderId="19" xfId="0" applyFont="1" applyFill="1" applyBorder="1" applyAlignment="1">
      <alignment horizontal="left" vertical="top" wrapText="1"/>
    </xf>
    <xf numFmtId="3" fontId="73" fillId="0" borderId="19" xfId="0" applyNumberFormat="1" applyFont="1" applyFill="1" applyBorder="1" applyAlignment="1">
      <alignment horizontal="right" vertical="top" wrapText="1"/>
    </xf>
    <xf numFmtId="3" fontId="73" fillId="0" borderId="76" xfId="0" applyNumberFormat="1" applyFont="1" applyFill="1" applyBorder="1" applyAlignment="1">
      <alignment horizontal="right" vertical="top" wrapText="1"/>
    </xf>
    <xf numFmtId="0" fontId="44" fillId="0" borderId="21" xfId="8" applyFont="1" applyFill="1" applyBorder="1" applyAlignment="1">
      <alignment horizontal="center" vertical="top" wrapText="1"/>
    </xf>
    <xf numFmtId="0" fontId="94" fillId="0" borderId="0" xfId="8" applyFont="1" applyFill="1"/>
    <xf numFmtId="0" fontId="43" fillId="0" borderId="2" xfId="8" applyFont="1" applyFill="1" applyBorder="1" applyAlignment="1">
      <alignment horizontal="center" vertical="top" wrapText="1"/>
    </xf>
    <xf numFmtId="0" fontId="64" fillId="0" borderId="115" xfId="8" applyFill="1" applyBorder="1"/>
    <xf numFmtId="0" fontId="11" fillId="0" borderId="21" xfId="0" applyFont="1" applyFill="1" applyBorder="1" applyAlignment="1">
      <alignment horizontal="center"/>
    </xf>
    <xf numFmtId="0" fontId="12" fillId="0" borderId="0" xfId="0" applyFont="1" applyFill="1" applyAlignment="1">
      <alignment vertical="center" wrapText="1"/>
    </xf>
    <xf numFmtId="3" fontId="11" fillId="0" borderId="2" xfId="0" applyNumberFormat="1" applyFont="1" applyFill="1" applyBorder="1"/>
    <xf numFmtId="0" fontId="10" fillId="0" borderId="23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3" fontId="11" fillId="0" borderId="2" xfId="0" applyNumberFormat="1" applyFont="1" applyFill="1" applyBorder="1" applyAlignment="1">
      <alignment vertical="center"/>
    </xf>
    <xf numFmtId="0" fontId="11" fillId="0" borderId="23" xfId="0" applyFont="1" applyFill="1" applyBorder="1" applyAlignment="1">
      <alignment horizontal="center"/>
    </xf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left"/>
    </xf>
    <xf numFmtId="0" fontId="10" fillId="0" borderId="24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3" fontId="10" fillId="0" borderId="125" xfId="0" applyNumberFormat="1" applyFont="1" applyFill="1" applyBorder="1"/>
    <xf numFmtId="0" fontId="11" fillId="0" borderId="9" xfId="0" applyFont="1" applyFill="1" applyBorder="1" applyAlignment="1">
      <alignment horizontal="center"/>
    </xf>
    <xf numFmtId="0" fontId="10" fillId="0" borderId="0" xfId="0" applyFont="1" applyFill="1" applyAlignment="1">
      <alignment wrapText="1"/>
    </xf>
    <xf numFmtId="3" fontId="10" fillId="0" borderId="2" xfId="0" applyNumberFormat="1" applyFont="1" applyFill="1" applyBorder="1"/>
    <xf numFmtId="0" fontId="10" fillId="0" borderId="9" xfId="0" applyFont="1" applyFill="1" applyBorder="1" applyAlignment="1">
      <alignment horizontal="center"/>
    </xf>
    <xf numFmtId="0" fontId="11" fillId="0" borderId="2" xfId="0" applyFont="1" applyFill="1" applyBorder="1" applyAlignment="1">
      <alignment vertical="center" wrapText="1"/>
    </xf>
    <xf numFmtId="3" fontId="10" fillId="0" borderId="121" xfId="0" applyNumberFormat="1" applyFont="1" applyFill="1" applyBorder="1"/>
    <xf numFmtId="0" fontId="11" fillId="0" borderId="0" xfId="0" applyFont="1" applyFill="1" applyAlignment="1">
      <alignment wrapText="1"/>
    </xf>
    <xf numFmtId="3" fontId="11" fillId="0" borderId="23" xfId="0" applyNumberFormat="1" applyFont="1" applyFill="1" applyBorder="1"/>
    <xf numFmtId="0" fontId="10" fillId="0" borderId="13" xfId="0" applyFont="1" applyFill="1" applyBorder="1" applyAlignment="1">
      <alignment vertical="center" wrapText="1"/>
    </xf>
    <xf numFmtId="3" fontId="10" fillId="0" borderId="25" xfId="0" applyNumberFormat="1" applyFont="1" applyFill="1" applyBorder="1" applyAlignment="1">
      <alignment vertical="center"/>
    </xf>
    <xf numFmtId="0" fontId="11" fillId="0" borderId="9" xfId="0" applyFont="1" applyFill="1" applyBorder="1" applyAlignment="1">
      <alignment wrapText="1"/>
    </xf>
    <xf numFmtId="3" fontId="11" fillId="0" borderId="0" xfId="0" applyNumberFormat="1" applyFont="1" applyFill="1"/>
    <xf numFmtId="0" fontId="12" fillId="0" borderId="9" xfId="0" applyFont="1" applyFill="1" applyBorder="1" applyAlignment="1">
      <alignment wrapText="1"/>
    </xf>
    <xf numFmtId="0" fontId="10" fillId="0" borderId="9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wrapText="1"/>
    </xf>
    <xf numFmtId="3" fontId="10" fillId="0" borderId="25" xfId="0" applyNumberFormat="1" applyFont="1" applyFill="1" applyBorder="1"/>
    <xf numFmtId="0" fontId="10" fillId="0" borderId="9" xfId="0" applyFont="1" applyFill="1" applyBorder="1" applyAlignment="1">
      <alignment wrapText="1"/>
    </xf>
    <xf numFmtId="3" fontId="10" fillId="0" borderId="23" xfId="0" applyNumberFormat="1" applyFont="1" applyFill="1" applyBorder="1"/>
    <xf numFmtId="0" fontId="10" fillId="0" borderId="26" xfId="0" applyFont="1" applyFill="1" applyBorder="1" applyAlignment="1">
      <alignment horizontal="center"/>
    </xf>
    <xf numFmtId="0" fontId="11" fillId="0" borderId="27" xfId="0" applyFont="1" applyFill="1" applyBorder="1" applyAlignment="1">
      <alignment horizontal="center"/>
    </xf>
    <xf numFmtId="3" fontId="10" fillId="0" borderId="0" xfId="0" applyNumberFormat="1" applyFont="1" applyFill="1"/>
    <xf numFmtId="0" fontId="10" fillId="0" borderId="9" xfId="0" applyFont="1" applyFill="1" applyBorder="1" applyAlignment="1">
      <alignment horizontal="center" vertical="center"/>
    </xf>
    <xf numFmtId="3" fontId="10" fillId="0" borderId="23" xfId="0" applyNumberFormat="1" applyFont="1" applyFill="1" applyBorder="1" applyAlignment="1">
      <alignment vertical="center"/>
    </xf>
    <xf numFmtId="0" fontId="10" fillId="0" borderId="24" xfId="0" applyFont="1" applyFill="1" applyBorder="1" applyAlignment="1">
      <alignment horizontal="center" vertical="center"/>
    </xf>
    <xf numFmtId="3" fontId="10" fillId="0" borderId="29" xfId="0" applyNumberFormat="1" applyFont="1" applyFill="1" applyBorder="1" applyAlignment="1">
      <alignment vertical="center"/>
    </xf>
    <xf numFmtId="0" fontId="11" fillId="0" borderId="28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1" fillId="0" borderId="0" xfId="0" applyFont="1" applyBorder="1"/>
    <xf numFmtId="0" fontId="11" fillId="0" borderId="12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right"/>
    </xf>
    <xf numFmtId="3" fontId="2" fillId="0" borderId="0" xfId="0" applyNumberFormat="1" applyFont="1" applyFill="1"/>
    <xf numFmtId="0" fontId="2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left" vertical="center"/>
    </xf>
    <xf numFmtId="3" fontId="2" fillId="0" borderId="7" xfId="0" applyNumberFormat="1" applyFont="1" applyFill="1" applyBorder="1"/>
    <xf numFmtId="0" fontId="2" fillId="0" borderId="8" xfId="0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3" fontId="2" fillId="0" borderId="9" xfId="0" applyNumberFormat="1" applyFont="1" applyFill="1" applyBorder="1"/>
    <xf numFmtId="0" fontId="5" fillId="0" borderId="10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left" vertical="center"/>
    </xf>
    <xf numFmtId="3" fontId="5" fillId="0" borderId="13" xfId="0" applyNumberFormat="1" applyFont="1" applyFill="1" applyBorder="1"/>
    <xf numFmtId="0" fontId="7" fillId="0" borderId="0" xfId="0" applyFont="1" applyFill="1"/>
    <xf numFmtId="0" fontId="2" fillId="0" borderId="11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/>
    </xf>
    <xf numFmtId="3" fontId="2" fillId="0" borderId="126" xfId="0" applyNumberFormat="1" applyFont="1" applyFill="1" applyBorder="1"/>
    <xf numFmtId="0" fontId="3" fillId="0" borderId="12" xfId="0" applyFont="1" applyFill="1" applyBorder="1" applyAlignment="1">
      <alignment horizontal="left" vertical="center"/>
    </xf>
    <xf numFmtId="3" fontId="2" fillId="0" borderId="15" xfId="0" applyNumberFormat="1" applyFont="1" applyFill="1" applyBorder="1"/>
    <xf numFmtId="0" fontId="5" fillId="0" borderId="8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left" vertical="center" wrapText="1"/>
    </xf>
    <xf numFmtId="3" fontId="5" fillId="0" borderId="15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5" fillId="0" borderId="11" xfId="0" applyFont="1" applyFill="1" applyBorder="1" applyAlignment="1">
      <alignment horizontal="center" vertical="center"/>
    </xf>
    <xf numFmtId="3" fontId="5" fillId="0" borderId="9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3" fontId="2" fillId="0" borderId="9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" fontId="2" fillId="0" borderId="9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8" xfId="0" applyFont="1" applyFill="1" applyBorder="1" applyAlignment="1">
      <alignment horizontal="center" vertical="center"/>
    </xf>
    <xf numFmtId="0" fontId="5" fillId="0" borderId="14" xfId="0" applyFont="1" applyFill="1" applyBorder="1"/>
    <xf numFmtId="3" fontId="4" fillId="0" borderId="0" xfId="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3" fontId="5" fillId="0" borderId="9" xfId="0" applyNumberFormat="1" applyFont="1" applyFill="1" applyBorder="1"/>
    <xf numFmtId="0" fontId="2" fillId="0" borderId="0" xfId="0" applyFont="1" applyFill="1"/>
    <xf numFmtId="0" fontId="5" fillId="0" borderId="14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6" fillId="0" borderId="0" xfId="0" applyFont="1" applyFill="1"/>
    <xf numFmtId="0" fontId="5" fillId="0" borderId="14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7" xfId="0" applyFont="1" applyFill="1" applyBorder="1"/>
    <xf numFmtId="3" fontId="5" fillId="0" borderId="18" xfId="0" applyNumberFormat="1" applyFont="1" applyFill="1" applyBorder="1"/>
    <xf numFmtId="3" fontId="5" fillId="0" borderId="0" xfId="0" applyNumberFormat="1" applyFont="1" applyFill="1"/>
    <xf numFmtId="3" fontId="32" fillId="0" borderId="9" xfId="1" applyNumberFormat="1" applyFont="1" applyBorder="1"/>
    <xf numFmtId="3" fontId="32" fillId="0" borderId="9" xfId="0" applyNumberFormat="1" applyFont="1" applyBorder="1"/>
    <xf numFmtId="3" fontId="30" fillId="0" borderId="0" xfId="0" applyNumberFormat="1" applyFont="1" applyBorder="1"/>
    <xf numFmtId="0" fontId="18" fillId="0" borderId="0" xfId="0" applyFont="1" applyBorder="1"/>
    <xf numFmtId="165" fontId="9" fillId="0" borderId="21" xfId="0" applyNumberFormat="1" applyFont="1" applyBorder="1"/>
    <xf numFmtId="165" fontId="47" fillId="0" borderId="115" xfId="0" applyNumberFormat="1" applyFont="1" applyBorder="1"/>
    <xf numFmtId="0" fontId="9" fillId="0" borderId="5" xfId="0" applyFont="1" applyBorder="1"/>
    <xf numFmtId="3" fontId="11" fillId="0" borderId="79" xfId="0" applyNumberFormat="1" applyFont="1" applyFill="1" applyBorder="1" applyAlignment="1">
      <alignment vertical="center"/>
    </xf>
    <xf numFmtId="3" fontId="11" fillId="0" borderId="79" xfId="0" applyNumberFormat="1" applyFont="1" applyFill="1" applyBorder="1"/>
    <xf numFmtId="3" fontId="10" fillId="0" borderId="79" xfId="0" applyNumberFormat="1" applyFont="1" applyFill="1" applyBorder="1"/>
    <xf numFmtId="0" fontId="9" fillId="0" borderId="11" xfId="0" applyFont="1" applyBorder="1"/>
    <xf numFmtId="3" fontId="10" fillId="0" borderId="12" xfId="0" applyNumberFormat="1" applyFont="1" applyFill="1" applyBorder="1"/>
    <xf numFmtId="3" fontId="10" fillId="0" borderId="10" xfId="0" applyNumberFormat="1" applyFont="1" applyFill="1" applyBorder="1" applyAlignment="1">
      <alignment vertical="center"/>
    </xf>
    <xf numFmtId="0" fontId="9" fillId="0" borderId="91" xfId="0" applyFont="1" applyBorder="1"/>
    <xf numFmtId="165" fontId="9" fillId="0" borderId="2" xfId="0" applyNumberFormat="1" applyFont="1" applyBorder="1"/>
    <xf numFmtId="165" fontId="47" fillId="0" borderId="2" xfId="0" applyNumberFormat="1" applyFont="1" applyBorder="1"/>
    <xf numFmtId="0" fontId="9" fillId="0" borderId="9" xfId="0" applyFont="1" applyBorder="1"/>
    <xf numFmtId="0" fontId="9" fillId="0" borderId="76" xfId="0" applyFont="1" applyBorder="1"/>
    <xf numFmtId="0" fontId="95" fillId="4" borderId="0" xfId="8" applyFont="1" applyFill="1" applyAlignment="1">
      <alignment horizontal="center" vertical="top" wrapText="1"/>
    </xf>
    <xf numFmtId="0" fontId="83" fillId="0" borderId="0" xfId="8" applyFont="1" applyFill="1" applyAlignment="1"/>
    <xf numFmtId="0" fontId="96" fillId="0" borderId="5" xfId="8" applyFont="1" applyFill="1" applyBorder="1" applyAlignment="1">
      <alignment horizontal="center" vertical="top" wrapText="1"/>
    </xf>
    <xf numFmtId="0" fontId="96" fillId="0" borderId="6" xfId="8" applyFont="1" applyFill="1" applyBorder="1" applyAlignment="1">
      <alignment horizontal="left" vertical="top" wrapText="1"/>
    </xf>
    <xf numFmtId="3" fontId="96" fillId="0" borderId="7" xfId="8" applyNumberFormat="1" applyFont="1" applyFill="1" applyBorder="1" applyAlignment="1">
      <alignment horizontal="right" vertical="top" wrapText="1"/>
    </xf>
    <xf numFmtId="0" fontId="96" fillId="0" borderId="11" xfId="8" applyFont="1" applyFill="1" applyBorder="1" applyAlignment="1">
      <alignment horizontal="center" vertical="top" wrapText="1"/>
    </xf>
    <xf numFmtId="0" fontId="96" fillId="0" borderId="0" xfId="8" applyFont="1" applyFill="1" applyBorder="1" applyAlignment="1">
      <alignment horizontal="left" vertical="top" wrapText="1"/>
    </xf>
    <xf numFmtId="3" fontId="96" fillId="0" borderId="9" xfId="8" applyNumberFormat="1" applyFont="1" applyFill="1" applyBorder="1" applyAlignment="1">
      <alignment horizontal="right" vertical="top" wrapText="1"/>
    </xf>
    <xf numFmtId="0" fontId="97" fillId="0" borderId="11" xfId="8" applyFont="1" applyFill="1" applyBorder="1" applyAlignment="1">
      <alignment horizontal="center" vertical="top" wrapText="1"/>
    </xf>
    <xf numFmtId="0" fontId="97" fillId="0" borderId="0" xfId="8" applyFont="1" applyFill="1" applyBorder="1" applyAlignment="1">
      <alignment horizontal="left" vertical="top" wrapText="1"/>
    </xf>
    <xf numFmtId="3" fontId="97" fillId="0" borderId="9" xfId="8" applyNumberFormat="1" applyFont="1" applyFill="1" applyBorder="1" applyAlignment="1">
      <alignment horizontal="right" vertical="top" wrapText="1"/>
    </xf>
    <xf numFmtId="0" fontId="97" fillId="0" borderId="16" xfId="8" applyFont="1" applyFill="1" applyBorder="1" applyAlignment="1">
      <alignment horizontal="center" vertical="top" wrapText="1"/>
    </xf>
    <xf numFmtId="0" fontId="97" fillId="0" borderId="19" xfId="8" applyFont="1" applyFill="1" applyBorder="1" applyAlignment="1">
      <alignment horizontal="left" vertical="top" wrapText="1"/>
    </xf>
    <xf numFmtId="3" fontId="97" fillId="0" borderId="76" xfId="8" applyNumberFormat="1" applyFont="1" applyFill="1" applyBorder="1" applyAlignment="1">
      <alignment horizontal="right" vertical="top" wrapText="1"/>
    </xf>
    <xf numFmtId="3" fontId="74" fillId="0" borderId="0" xfId="6" applyNumberFormat="1" applyFont="1" applyAlignment="1"/>
    <xf numFmtId="3" fontId="18" fillId="0" borderId="23" xfId="6" applyNumberFormat="1" applyFont="1" applyFill="1" applyBorder="1"/>
    <xf numFmtId="3" fontId="22" fillId="0" borderId="23" xfId="6" applyNumberFormat="1" applyFont="1" applyFill="1" applyBorder="1"/>
    <xf numFmtId="3" fontId="18" fillId="0" borderId="9" xfId="6" applyNumberFormat="1" applyFont="1" applyFill="1" applyBorder="1"/>
    <xf numFmtId="3" fontId="28" fillId="0" borderId="0" xfId="6" applyNumberFormat="1" applyFont="1" applyAlignment="1">
      <alignment horizontal="center"/>
    </xf>
    <xf numFmtId="3" fontId="18" fillId="0" borderId="0" xfId="6" applyNumberFormat="1" applyFont="1"/>
    <xf numFmtId="1" fontId="32" fillId="0" borderId="9" xfId="0" applyNumberFormat="1" applyFont="1" applyBorder="1"/>
    <xf numFmtId="1" fontId="30" fillId="0" borderId="9" xfId="0" applyNumberFormat="1" applyFont="1" applyBorder="1"/>
    <xf numFmtId="3" fontId="18" fillId="0" borderId="0" xfId="6" applyNumberFormat="1" applyFont="1" applyAlignment="1">
      <alignment horizontal="center"/>
    </xf>
    <xf numFmtId="0" fontId="18" fillId="0" borderId="34" xfId="6" applyFont="1" applyBorder="1" applyAlignment="1">
      <alignment horizontal="center" vertical="center"/>
    </xf>
    <xf numFmtId="3" fontId="18" fillId="0" borderId="112" xfId="6" applyNumberFormat="1" applyFont="1" applyBorder="1" applyAlignment="1">
      <alignment horizontal="center" vertical="center" wrapText="1"/>
    </xf>
    <xf numFmtId="3" fontId="18" fillId="0" borderId="113" xfId="6" applyNumberFormat="1" applyFont="1" applyBorder="1" applyAlignment="1">
      <alignment horizontal="center" vertical="center" wrapText="1"/>
    </xf>
    <xf numFmtId="3" fontId="18" fillId="0" borderId="1" xfId="6" applyNumberFormat="1" applyFont="1" applyBorder="1" applyAlignment="1">
      <alignment horizontal="center" vertical="center" wrapText="1"/>
    </xf>
    <xf numFmtId="3" fontId="18" fillId="0" borderId="36" xfId="6" applyNumberFormat="1" applyFont="1" applyBorder="1" applyAlignment="1">
      <alignment horizontal="center" vertical="center"/>
    </xf>
    <xf numFmtId="3" fontId="18" fillId="0" borderId="30" xfId="6" applyNumberFormat="1" applyFont="1" applyBorder="1" applyAlignment="1">
      <alignment horizontal="center" vertical="center" wrapText="1"/>
    </xf>
    <xf numFmtId="0" fontId="18" fillId="0" borderId="2" xfId="6" applyFont="1" applyBorder="1" applyAlignment="1">
      <alignment horizontal="center" vertical="center"/>
    </xf>
    <xf numFmtId="0" fontId="14" fillId="0" borderId="39" xfId="6" applyFont="1" applyBorder="1" applyAlignment="1">
      <alignment horizontal="center"/>
    </xf>
    <xf numFmtId="0" fontId="30" fillId="0" borderId="38" xfId="6" applyFont="1" applyBorder="1"/>
    <xf numFmtId="3" fontId="18" fillId="0" borderId="46" xfId="6" applyNumberFormat="1" applyFont="1" applyBorder="1"/>
    <xf numFmtId="3" fontId="18" fillId="0" borderId="38" xfId="6" applyNumberFormat="1" applyFont="1" applyBorder="1"/>
    <xf numFmtId="3" fontId="30" fillId="0" borderId="39" xfId="6" applyNumberFormat="1" applyFont="1" applyBorder="1"/>
    <xf numFmtId="3" fontId="14" fillId="0" borderId="46" xfId="6" applyNumberFormat="1" applyFont="1" applyBorder="1"/>
    <xf numFmtId="0" fontId="14" fillId="0" borderId="21" xfId="6" applyFont="1" applyBorder="1"/>
    <xf numFmtId="0" fontId="14" fillId="0" borderId="9" xfId="6" applyFont="1" applyBorder="1" applyAlignment="1">
      <alignment vertical="center"/>
    </xf>
    <xf numFmtId="0" fontId="14" fillId="0" borderId="11" xfId="6" applyFont="1" applyBorder="1" applyAlignment="1">
      <alignment horizontal="center"/>
    </xf>
    <xf numFmtId="0" fontId="22" fillId="0" borderId="0" xfId="6" applyFont="1"/>
    <xf numFmtId="3" fontId="14" fillId="0" borderId="9" xfId="6" applyNumberFormat="1" applyFont="1" applyBorder="1" applyAlignment="1">
      <alignment horizontal="center" vertical="center"/>
    </xf>
    <xf numFmtId="0" fontId="2" fillId="0" borderId="0" xfId="6" applyFont="1"/>
    <xf numFmtId="0" fontId="14" fillId="0" borderId="23" xfId="6" applyFont="1" applyBorder="1"/>
    <xf numFmtId="16" fontId="22" fillId="0" borderId="0" xfId="6" applyNumberFormat="1" applyFont="1"/>
    <xf numFmtId="0" fontId="32" fillId="0" borderId="0" xfId="6" applyFont="1"/>
    <xf numFmtId="3" fontId="98" fillId="0" borderId="23" xfId="0" applyNumberFormat="1" applyFont="1" applyFill="1" applyBorder="1" applyAlignment="1">
      <alignment horizontal="right" vertical="top" wrapText="1"/>
    </xf>
    <xf numFmtId="0" fontId="27" fillId="0" borderId="23" xfId="6" applyFont="1" applyBorder="1"/>
    <xf numFmtId="3" fontId="28" fillId="0" borderId="9" xfId="6" applyNumberFormat="1" applyFont="1" applyBorder="1" applyAlignment="1">
      <alignment horizontal="center" vertical="center"/>
    </xf>
    <xf numFmtId="3" fontId="27" fillId="0" borderId="23" xfId="6" applyNumberFormat="1" applyFont="1" applyBorder="1"/>
    <xf numFmtId="0" fontId="28" fillId="0" borderId="0" xfId="6" applyFont="1"/>
    <xf numFmtId="3" fontId="18" fillId="0" borderId="9" xfId="6" applyNumberFormat="1" applyFont="1" applyBorder="1" applyAlignment="1">
      <alignment horizontal="center" vertical="center"/>
    </xf>
    <xf numFmtId="0" fontId="14" fillId="0" borderId="26" xfId="6" applyFont="1" applyBorder="1" applyAlignment="1">
      <alignment wrapText="1"/>
    </xf>
    <xf numFmtId="3" fontId="30" fillId="0" borderId="0" xfId="6" applyNumberFormat="1" applyFont="1"/>
    <xf numFmtId="3" fontId="22" fillId="0" borderId="0" xfId="6" applyNumberFormat="1" applyFont="1" applyAlignment="1">
      <alignment wrapText="1"/>
    </xf>
    <xf numFmtId="0" fontId="14" fillId="0" borderId="11" xfId="6" applyFont="1" applyBorder="1" applyAlignment="1">
      <alignment horizontal="center" vertical="center"/>
    </xf>
    <xf numFmtId="0" fontId="14" fillId="0" borderId="0" xfId="6" applyFont="1" applyAlignment="1">
      <alignment vertical="center" wrapText="1"/>
    </xf>
    <xf numFmtId="3" fontId="14" fillId="0" borderId="9" xfId="6" applyNumberFormat="1" applyFont="1" applyBorder="1"/>
    <xf numFmtId="3" fontId="2" fillId="0" borderId="0" xfId="6" applyNumberFormat="1" applyFont="1" applyAlignment="1">
      <alignment wrapText="1"/>
    </xf>
    <xf numFmtId="3" fontId="2" fillId="0" borderId="0" xfId="6" applyNumberFormat="1" applyFont="1"/>
    <xf numFmtId="0" fontId="14" fillId="0" borderId="8" xfId="6" applyFont="1" applyBorder="1" applyAlignment="1">
      <alignment horizontal="center"/>
    </xf>
    <xf numFmtId="0" fontId="14" fillId="0" borderId="26" xfId="6" applyFont="1" applyBorder="1" applyAlignment="1">
      <alignment horizontal="center"/>
    </xf>
    <xf numFmtId="0" fontId="18" fillId="0" borderId="27" xfId="6" applyFont="1" applyBorder="1"/>
    <xf numFmtId="0" fontId="18" fillId="0" borderId="14" xfId="6" applyFont="1" applyBorder="1"/>
    <xf numFmtId="0" fontId="9" fillId="0" borderId="11" xfId="0" applyFont="1" applyBorder="1" applyAlignment="1">
      <alignment vertical="center"/>
    </xf>
    <xf numFmtId="165" fontId="9" fillId="0" borderId="2" xfId="0" applyNumberFormat="1" applyFont="1" applyBorder="1" applyAlignment="1">
      <alignment vertical="center"/>
    </xf>
    <xf numFmtId="0" fontId="18" fillId="0" borderId="34" xfId="0" applyFont="1" applyBorder="1" applyAlignment="1">
      <alignment horizontal="center" vertical="center"/>
    </xf>
    <xf numFmtId="3" fontId="5" fillId="0" borderId="35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18" fillId="0" borderId="36" xfId="0" applyNumberFormat="1" applyFont="1" applyBorder="1" applyAlignment="1">
      <alignment horizontal="center" vertical="center"/>
    </xf>
    <xf numFmtId="3" fontId="5" fillId="0" borderId="37" xfId="0" applyNumberFormat="1" applyFont="1" applyBorder="1" applyAlignment="1">
      <alignment horizontal="center" vertical="center" wrapText="1"/>
    </xf>
    <xf numFmtId="0" fontId="30" fillId="0" borderId="38" xfId="0" applyFont="1" applyBorder="1"/>
    <xf numFmtId="3" fontId="14" fillId="0" borderId="40" xfId="0" applyNumberFormat="1" applyFont="1" applyBorder="1"/>
    <xf numFmtId="0" fontId="2" fillId="0" borderId="0" xfId="0" applyFont="1"/>
    <xf numFmtId="16" fontId="22" fillId="0" borderId="0" xfId="0" applyNumberFormat="1" applyFont="1"/>
    <xf numFmtId="0" fontId="32" fillId="0" borderId="0" xfId="0" applyFont="1"/>
    <xf numFmtId="3" fontId="36" fillId="0" borderId="0" xfId="1" applyNumberFormat="1" applyFont="1"/>
    <xf numFmtId="0" fontId="14" fillId="0" borderId="0" xfId="0" applyFont="1" applyAlignment="1">
      <alignment vertical="center" wrapText="1"/>
    </xf>
    <xf numFmtId="3" fontId="2" fillId="0" borderId="0" xfId="0" applyNumberFormat="1" applyFont="1"/>
    <xf numFmtId="3" fontId="5" fillId="0" borderId="116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28" fillId="0" borderId="0" xfId="0" applyFont="1"/>
    <xf numFmtId="0" fontId="30" fillId="0" borderId="31" xfId="6" applyFont="1" applyBorder="1" applyAlignment="1">
      <alignment horizontal="center" vertical="center"/>
    </xf>
    <xf numFmtId="0" fontId="30" fillId="0" borderId="33" xfId="6" applyFont="1" applyBorder="1" applyAlignment="1">
      <alignment horizontal="center" vertical="center"/>
    </xf>
    <xf numFmtId="0" fontId="18" fillId="0" borderId="21" xfId="6" applyFont="1" applyBorder="1" applyAlignment="1">
      <alignment horizontal="center" vertical="center"/>
    </xf>
    <xf numFmtId="0" fontId="18" fillId="0" borderId="22" xfId="6" applyFont="1" applyBorder="1" applyAlignment="1">
      <alignment horizontal="center" vertical="center"/>
    </xf>
    <xf numFmtId="3" fontId="74" fillId="0" borderId="0" xfId="6" applyNumberFormat="1" applyFont="1" applyAlignment="1">
      <alignment horizontal="right"/>
    </xf>
    <xf numFmtId="0" fontId="19" fillId="0" borderId="0" xfId="6" applyFont="1" applyBorder="1" applyAlignment="1">
      <alignment horizontal="right"/>
    </xf>
    <xf numFmtId="0" fontId="14" fillId="0" borderId="30" xfId="6" applyFont="1" applyBorder="1" applyAlignment="1">
      <alignment horizontal="center" vertical="center" wrapText="1"/>
    </xf>
    <xf numFmtId="0" fontId="18" fillId="0" borderId="3" xfId="6" applyFont="1" applyBorder="1" applyAlignment="1">
      <alignment horizontal="center" vertical="center"/>
    </xf>
    <xf numFmtId="3" fontId="18" fillId="0" borderId="31" xfId="6" applyNumberFormat="1" applyFont="1" applyBorder="1" applyAlignment="1">
      <alignment horizontal="center" vertical="center"/>
    </xf>
    <xf numFmtId="3" fontId="18" fillId="0" borderId="33" xfId="6" applyNumberFormat="1" applyFont="1" applyBorder="1" applyAlignment="1">
      <alignment horizontal="center" vertical="center"/>
    </xf>
    <xf numFmtId="3" fontId="18" fillId="0" borderId="21" xfId="6" applyNumberFormat="1" applyFont="1" applyBorder="1" applyAlignment="1">
      <alignment horizontal="center" vertical="center"/>
    </xf>
    <xf numFmtId="3" fontId="18" fillId="0" borderId="22" xfId="6" applyNumberFormat="1" applyFont="1" applyBorder="1" applyAlignment="1">
      <alignment horizontal="center" vertical="center"/>
    </xf>
    <xf numFmtId="3" fontId="18" fillId="0" borderId="110" xfId="6" applyNumberFormat="1" applyFont="1" applyBorder="1" applyAlignment="1">
      <alignment horizontal="center" vertical="center"/>
    </xf>
    <xf numFmtId="3" fontId="18" fillId="0" borderId="111" xfId="6" applyNumberFormat="1" applyFont="1" applyBorder="1" applyAlignment="1">
      <alignment horizontal="center" vertical="center"/>
    </xf>
    <xf numFmtId="0" fontId="62" fillId="0" borderId="0" xfId="6" applyFont="1" applyAlignment="1">
      <alignment horizontal="center" vertical="center"/>
    </xf>
    <xf numFmtId="0" fontId="62" fillId="0" borderId="0" xfId="6" applyFont="1" applyAlignment="1">
      <alignment horizontal="center"/>
    </xf>
    <xf numFmtId="0" fontId="95" fillId="4" borderId="0" xfId="8" applyFont="1" applyFill="1" applyAlignment="1">
      <alignment horizontal="center" vertical="top" wrapText="1"/>
    </xf>
    <xf numFmtId="0" fontId="64" fillId="0" borderId="0" xfId="8" applyFill="1"/>
    <xf numFmtId="0" fontId="83" fillId="0" borderId="0" xfId="8" applyFont="1" applyFill="1" applyAlignment="1">
      <alignment horizontal="right"/>
    </xf>
    <xf numFmtId="0" fontId="43" fillId="0" borderId="30" xfId="0" applyFont="1" applyBorder="1" applyAlignment="1">
      <alignment horizontal="center" vertical="center"/>
    </xf>
    <xf numFmtId="0" fontId="63" fillId="0" borderId="11" xfId="0" applyFont="1" applyBorder="1"/>
    <xf numFmtId="0" fontId="63" fillId="0" borderId="0" xfId="0" applyFont="1"/>
    <xf numFmtId="0" fontId="41" fillId="0" borderId="0" xfId="0" applyFont="1" applyAlignment="1">
      <alignment horizontal="center"/>
    </xf>
    <xf numFmtId="0" fontId="52" fillId="0" borderId="0" xfId="0" applyFont="1" applyAlignment="1">
      <alignment horizontal="right"/>
    </xf>
    <xf numFmtId="0" fontId="3" fillId="0" borderId="0" xfId="0" applyFont="1" applyFill="1" applyAlignment="1">
      <alignment horizontal="right" vertical="top"/>
    </xf>
    <xf numFmtId="0" fontId="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 wrapText="1"/>
    </xf>
    <xf numFmtId="0" fontId="52" fillId="0" borderId="21" xfId="9" applyFont="1" applyBorder="1" applyAlignment="1">
      <alignment horizontal="center" vertical="center"/>
    </xf>
    <xf numFmtId="0" fontId="52" fillId="0" borderId="22" xfId="9" applyFont="1" applyBorder="1" applyAlignment="1">
      <alignment horizontal="center" vertical="center"/>
    </xf>
    <xf numFmtId="0" fontId="41" fillId="0" borderId="19" xfId="9" applyFont="1" applyBorder="1" applyAlignment="1">
      <alignment horizontal="right"/>
    </xf>
    <xf numFmtId="0" fontId="41" fillId="0" borderId="2" xfId="9" applyFont="1" applyBorder="1" applyAlignment="1">
      <alignment horizontal="center" textRotation="180"/>
    </xf>
    <xf numFmtId="0" fontId="41" fillId="0" borderId="21" xfId="9" applyFont="1" applyBorder="1" applyAlignment="1">
      <alignment horizontal="center" textRotation="180"/>
    </xf>
    <xf numFmtId="0" fontId="40" fillId="0" borderId="0" xfId="9" applyFont="1" applyBorder="1" applyAlignment="1">
      <alignment horizontal="left" vertical="center" wrapText="1"/>
    </xf>
    <xf numFmtId="0" fontId="51" fillId="0" borderId="0" xfId="0" applyFont="1" applyAlignment="1">
      <alignment horizontal="right" vertical="center"/>
    </xf>
    <xf numFmtId="0" fontId="41" fillId="0" borderId="0" xfId="9" applyFont="1" applyAlignment="1">
      <alignment horizontal="center"/>
    </xf>
    <xf numFmtId="0" fontId="13" fillId="0" borderId="0" xfId="0" applyFont="1" applyAlignment="1">
      <alignment horizontal="right"/>
    </xf>
    <xf numFmtId="0" fontId="47" fillId="0" borderId="21" xfId="0" applyFont="1" applyBorder="1" applyAlignment="1">
      <alignment horizontal="center"/>
    </xf>
    <xf numFmtId="0" fontId="47" fillId="0" borderId="22" xfId="0" applyFont="1" applyBorder="1" applyAlignment="1">
      <alignment horizontal="center"/>
    </xf>
    <xf numFmtId="0" fontId="47" fillId="0" borderId="21" xfId="0" applyFont="1" applyBorder="1" applyAlignment="1">
      <alignment horizontal="center" wrapText="1"/>
    </xf>
    <xf numFmtId="0" fontId="47" fillId="0" borderId="22" xfId="0" applyFont="1" applyBorder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3" fontId="10" fillId="0" borderId="21" xfId="0" applyNumberFormat="1" applyFont="1" applyFill="1" applyBorder="1" applyAlignment="1">
      <alignment horizontal="center" vertical="center" wrapText="1"/>
    </xf>
    <xf numFmtId="3" fontId="10" fillId="0" borderId="22" xfId="0" applyNumberFormat="1" applyFont="1" applyFill="1" applyBorder="1" applyAlignment="1">
      <alignment horizontal="center" vertical="center" wrapText="1"/>
    </xf>
    <xf numFmtId="3" fontId="10" fillId="0" borderId="19" xfId="0" applyNumberFormat="1" applyFont="1" applyBorder="1" applyAlignment="1">
      <alignment horizontal="right"/>
    </xf>
    <xf numFmtId="0" fontId="82" fillId="0" borderId="24" xfId="8" applyFont="1" applyFill="1" applyBorder="1" applyAlignment="1">
      <alignment horizontal="center"/>
    </xf>
    <xf numFmtId="0" fontId="82" fillId="0" borderId="27" xfId="8" applyFont="1" applyFill="1" applyBorder="1" applyAlignment="1">
      <alignment horizontal="center"/>
    </xf>
    <xf numFmtId="0" fontId="82" fillId="0" borderId="25" xfId="8" applyFont="1" applyFill="1" applyBorder="1" applyAlignment="1">
      <alignment horizontal="center"/>
    </xf>
    <xf numFmtId="0" fontId="43" fillId="0" borderId="26" xfId="8" applyFont="1" applyFill="1" applyBorder="1" applyAlignment="1">
      <alignment horizontal="center" vertical="top" wrapText="1"/>
    </xf>
    <xf numFmtId="0" fontId="43" fillId="0" borderId="14" xfId="8" applyFont="1" applyFill="1" applyBorder="1" applyAlignment="1">
      <alignment horizontal="center" vertical="top" wrapText="1"/>
    </xf>
    <xf numFmtId="0" fontId="43" fillId="0" borderId="29" xfId="8" applyFont="1" applyFill="1" applyBorder="1" applyAlignment="1">
      <alignment horizontal="center" vertical="top" wrapText="1"/>
    </xf>
    <xf numFmtId="0" fontId="43" fillId="0" borderId="0" xfId="8" applyFont="1" applyFill="1" applyAlignment="1">
      <alignment horizontal="center" vertical="top" wrapText="1"/>
    </xf>
    <xf numFmtId="0" fontId="81" fillId="0" borderId="0" xfId="8" applyFont="1" applyFill="1"/>
    <xf numFmtId="0" fontId="82" fillId="0" borderId="26" xfId="8" applyFont="1" applyFill="1" applyBorder="1" applyAlignment="1">
      <alignment horizontal="center"/>
    </xf>
    <xf numFmtId="0" fontId="82" fillId="0" borderId="14" xfId="8" applyFont="1" applyFill="1" applyBorder="1" applyAlignment="1">
      <alignment horizontal="center"/>
    </xf>
    <xf numFmtId="0" fontId="82" fillId="0" borderId="29" xfId="8" applyFont="1" applyFill="1" applyBorder="1" applyAlignment="1">
      <alignment horizontal="center"/>
    </xf>
    <xf numFmtId="0" fontId="82" fillId="0" borderId="19" xfId="8" applyFont="1" applyFill="1" applyBorder="1" applyAlignment="1">
      <alignment horizontal="center"/>
    </xf>
    <xf numFmtId="0" fontId="41" fillId="0" borderId="0" xfId="8" applyFont="1" applyFill="1" applyAlignment="1">
      <alignment horizontal="center" vertical="top" wrapText="1"/>
    </xf>
    <xf numFmtId="0" fontId="81" fillId="0" borderId="19" xfId="8" applyFont="1" applyFill="1" applyBorder="1" applyAlignment="1">
      <alignment horizontal="center"/>
    </xf>
    <xf numFmtId="0" fontId="43" fillId="0" borderId="19" xfId="8" applyFont="1" applyFill="1" applyBorder="1" applyAlignment="1">
      <alignment horizontal="center" vertical="top" wrapText="1"/>
    </xf>
    <xf numFmtId="0" fontId="43" fillId="0" borderId="12" xfId="0" applyFont="1" applyBorder="1" applyAlignment="1">
      <alignment horizontal="center" vertical="center"/>
    </xf>
    <xf numFmtId="0" fontId="43" fillId="0" borderId="0" xfId="0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43" fillId="0" borderId="12" xfId="0" applyFont="1" applyFill="1" applyBorder="1" applyAlignment="1">
      <alignment horizontal="center" vertical="center"/>
    </xf>
    <xf numFmtId="3" fontId="74" fillId="0" borderId="0" xfId="0" applyNumberFormat="1" applyFont="1" applyBorder="1" applyAlignment="1">
      <alignment horizontal="right" vertical="center"/>
    </xf>
    <xf numFmtId="0" fontId="52" fillId="0" borderId="0" xfId="0" applyFont="1" applyBorder="1" applyAlignment="1">
      <alignment horizontal="center" vertical="center"/>
    </xf>
    <xf numFmtId="0" fontId="41" fillId="0" borderId="0" xfId="6" applyFont="1" applyAlignment="1">
      <alignment horizontal="center"/>
    </xf>
    <xf numFmtId="0" fontId="28" fillId="0" borderId="0" xfId="0" applyFont="1" applyAlignment="1">
      <alignment horizontal="right" vertical="top" wrapText="1"/>
    </xf>
    <xf numFmtId="0" fontId="18" fillId="0" borderId="5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0" fillId="0" borderId="0" xfId="0"/>
    <xf numFmtId="0" fontId="18" fillId="0" borderId="0" xfId="0" applyFont="1" applyAlignment="1">
      <alignment horizontal="center"/>
    </xf>
    <xf numFmtId="0" fontId="19" fillId="0" borderId="1" xfId="0" applyFont="1" applyBorder="1" applyAlignment="1">
      <alignment horizontal="right"/>
    </xf>
    <xf numFmtId="0" fontId="0" fillId="0" borderId="1" xfId="0" applyBorder="1"/>
    <xf numFmtId="0" fontId="15" fillId="0" borderId="30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3" fontId="18" fillId="0" borderId="32" xfId="0" applyNumberFormat="1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8" fillId="0" borderId="117" xfId="0" applyFont="1" applyBorder="1" applyAlignment="1">
      <alignment horizontal="center" vertical="center"/>
    </xf>
    <xf numFmtId="3" fontId="35" fillId="0" borderId="0" xfId="0" applyNumberFormat="1" applyFont="1" applyAlignment="1">
      <alignment horizontal="right"/>
    </xf>
    <xf numFmtId="0" fontId="19" fillId="0" borderId="0" xfId="0" applyFont="1" applyAlignment="1">
      <alignment horizontal="center"/>
    </xf>
    <xf numFmtId="0" fontId="19" fillId="0" borderId="0" xfId="1" applyFont="1" applyAlignment="1">
      <alignment horizontal="center"/>
    </xf>
    <xf numFmtId="0" fontId="19" fillId="0" borderId="46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0" borderId="0" xfId="0" applyFont="1" applyBorder="1" applyAlignment="1">
      <alignment horizontal="right"/>
    </xf>
    <xf numFmtId="0" fontId="19" fillId="0" borderId="3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3" fontId="19" fillId="0" borderId="46" xfId="0" applyNumberFormat="1" applyFont="1" applyBorder="1" applyAlignment="1">
      <alignment horizontal="center" vertical="center"/>
    </xf>
    <xf numFmtId="3" fontId="19" fillId="0" borderId="48" xfId="0" applyNumberFormat="1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3" fontId="19" fillId="0" borderId="32" xfId="0" applyNumberFormat="1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21" fillId="0" borderId="45" xfId="0" applyFont="1" applyBorder="1" applyAlignment="1">
      <alignment horizontal="center" vertical="center" wrapText="1"/>
    </xf>
    <xf numFmtId="0" fontId="21" fillId="0" borderId="47" xfId="0" applyFont="1" applyBorder="1" applyAlignment="1">
      <alignment horizontal="center" vertical="center" wrapText="1"/>
    </xf>
    <xf numFmtId="0" fontId="21" fillId="0" borderId="37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3" fontId="17" fillId="0" borderId="40" xfId="0" applyNumberFormat="1" applyFont="1" applyBorder="1" applyAlignment="1">
      <alignment horizontal="center" vertical="center"/>
    </xf>
    <xf numFmtId="3" fontId="17" fillId="0" borderId="117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/>
    </xf>
    <xf numFmtId="3" fontId="17" fillId="0" borderId="3" xfId="0" applyNumberFormat="1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 wrapText="1"/>
    </xf>
    <xf numFmtId="0" fontId="39" fillId="0" borderId="0" xfId="0" applyFont="1" applyAlignment="1">
      <alignment horizontal="right" vertical="center"/>
    </xf>
    <xf numFmtId="0" fontId="88" fillId="0" borderId="0" xfId="0" applyFont="1" applyAlignment="1">
      <alignment horizontal="right" vertical="center"/>
    </xf>
    <xf numFmtId="0" fontId="40" fillId="0" borderId="50" xfId="0" applyFont="1" applyBorder="1" applyAlignment="1">
      <alignment horizontal="center" textRotation="255"/>
    </xf>
    <xf numFmtId="0" fontId="40" fillId="0" borderId="57" xfId="0" applyFont="1" applyBorder="1" applyAlignment="1">
      <alignment horizontal="center" textRotation="255"/>
    </xf>
    <xf numFmtId="0" fontId="40" fillId="0" borderId="60" xfId="0" applyFont="1" applyBorder="1" applyAlignment="1">
      <alignment horizontal="center" textRotation="255"/>
    </xf>
    <xf numFmtId="0" fontId="42" fillId="0" borderId="50" xfId="0" applyFont="1" applyBorder="1" applyAlignment="1">
      <alignment horizontal="center"/>
    </xf>
    <xf numFmtId="0" fontId="42" fillId="0" borderId="54" xfId="0" applyFont="1" applyBorder="1" applyAlignment="1">
      <alignment horizontal="center"/>
    </xf>
    <xf numFmtId="0" fontId="42" fillId="0" borderId="52" xfId="0" applyFont="1" applyBorder="1" applyAlignment="1">
      <alignment horizontal="center"/>
    </xf>
    <xf numFmtId="0" fontId="42" fillId="0" borderId="53" xfId="0" applyFont="1" applyBorder="1" applyAlignment="1">
      <alignment horizontal="center"/>
    </xf>
    <xf numFmtId="0" fontId="42" fillId="0" borderId="55" xfId="0" applyFont="1" applyBorder="1" applyAlignment="1">
      <alignment horizontal="center"/>
    </xf>
    <xf numFmtId="0" fontId="42" fillId="0" borderId="56" xfId="0" applyFont="1" applyBorder="1" applyAlignment="1">
      <alignment horizontal="center"/>
    </xf>
    <xf numFmtId="0" fontId="42" fillId="0" borderId="51" xfId="0" applyFont="1" applyBorder="1" applyAlignment="1">
      <alignment horizontal="center"/>
    </xf>
    <xf numFmtId="0" fontId="43" fillId="0" borderId="35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58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58" xfId="0" applyFont="1" applyBorder="1" applyAlignment="1">
      <alignment horizontal="center" vertical="center"/>
    </xf>
    <xf numFmtId="0" fontId="18" fillId="0" borderId="57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58" xfId="0" applyFont="1" applyBorder="1" applyAlignment="1">
      <alignment horizontal="center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 wrapText="1"/>
    </xf>
    <xf numFmtId="0" fontId="14" fillId="0" borderId="58" xfId="0" applyFont="1" applyBorder="1" applyAlignment="1">
      <alignment horizontal="center" vertical="center" wrapText="1"/>
    </xf>
    <xf numFmtId="0" fontId="11" fillId="0" borderId="58" xfId="0" applyFont="1" applyBorder="1" applyAlignment="1">
      <alignment horizontal="center" vertical="center" wrapText="1"/>
    </xf>
    <xf numFmtId="0" fontId="11" fillId="0" borderId="57" xfId="0" applyFont="1" applyBorder="1" applyAlignment="1">
      <alignment horizontal="center" vertical="center"/>
    </xf>
    <xf numFmtId="0" fontId="11" fillId="0" borderId="59" xfId="0" applyFont="1" applyBorder="1" applyAlignment="1">
      <alignment horizontal="center" vertical="center" wrapText="1"/>
    </xf>
    <xf numFmtId="0" fontId="47" fillId="0" borderId="20" xfId="2" applyFont="1" applyBorder="1" applyAlignment="1">
      <alignment horizontal="center" wrapText="1"/>
    </xf>
    <xf numFmtId="0" fontId="47" fillId="0" borderId="2" xfId="2" applyFont="1" applyBorder="1" applyAlignment="1">
      <alignment horizontal="center" wrapText="1"/>
    </xf>
    <xf numFmtId="0" fontId="28" fillId="0" borderId="0" xfId="0" applyFont="1" applyAlignment="1">
      <alignment horizontal="right"/>
    </xf>
    <xf numFmtId="0" fontId="47" fillId="0" borderId="0" xfId="0" applyFont="1" applyAlignment="1">
      <alignment horizontal="center"/>
    </xf>
    <xf numFmtId="0" fontId="47" fillId="0" borderId="0" xfId="2" applyFont="1" applyAlignment="1">
      <alignment horizontal="center"/>
    </xf>
    <xf numFmtId="0" fontId="47" fillId="0" borderId="0" xfId="2" applyFont="1" applyAlignment="1">
      <alignment horizontal="right"/>
    </xf>
    <xf numFmtId="3" fontId="21" fillId="0" borderId="78" xfId="3" applyNumberFormat="1" applyFont="1" applyFill="1" applyBorder="1" applyAlignment="1">
      <alignment horizontal="center" vertical="center"/>
    </xf>
    <xf numFmtId="3" fontId="21" fillId="0" borderId="125" xfId="3" applyNumberFormat="1" applyFont="1" applyFill="1" applyBorder="1" applyAlignment="1">
      <alignment horizontal="center" vertical="center"/>
    </xf>
    <xf numFmtId="3" fontId="21" fillId="0" borderId="77" xfId="3" applyNumberFormat="1" applyFont="1" applyFill="1" applyBorder="1" applyAlignment="1">
      <alignment horizontal="center" vertical="center"/>
    </xf>
    <xf numFmtId="0" fontId="53" fillId="0" borderId="89" xfId="3" applyFont="1" applyBorder="1" applyAlignment="1">
      <alignment horizontal="center" textRotation="180"/>
    </xf>
    <xf numFmtId="0" fontId="53" fillId="0" borderId="91" xfId="3" applyFont="1" applyBorder="1" applyAlignment="1">
      <alignment horizontal="center" textRotation="180"/>
    </xf>
    <xf numFmtId="0" fontId="52" fillId="0" borderId="90" xfId="3" applyFont="1" applyBorder="1" applyAlignment="1">
      <alignment horizontal="center" vertical="center"/>
    </xf>
    <xf numFmtId="0" fontId="52" fillId="0" borderId="73" xfId="3" applyFont="1" applyBorder="1" applyAlignment="1">
      <alignment horizontal="center" vertical="center"/>
    </xf>
    <xf numFmtId="0" fontId="52" fillId="0" borderId="26" xfId="3" applyFont="1" applyBorder="1" applyAlignment="1">
      <alignment horizontal="center"/>
    </xf>
    <xf numFmtId="0" fontId="52" fillId="0" borderId="14" xfId="3" applyFont="1" applyBorder="1" applyAlignment="1">
      <alignment horizontal="center"/>
    </xf>
    <xf numFmtId="0" fontId="52" fillId="0" borderId="29" xfId="3" applyFont="1" applyBorder="1" applyAlignment="1">
      <alignment horizontal="center"/>
    </xf>
    <xf numFmtId="0" fontId="28" fillId="0" borderId="0" xfId="3" applyFont="1" applyAlignment="1">
      <alignment horizontal="right"/>
    </xf>
    <xf numFmtId="0" fontId="52" fillId="0" borderId="0" xfId="3" applyFont="1" applyAlignment="1">
      <alignment horizontal="center"/>
    </xf>
    <xf numFmtId="0" fontId="52" fillId="0" borderId="12" xfId="3" applyFont="1" applyBorder="1" applyAlignment="1">
      <alignment horizontal="right"/>
    </xf>
    <xf numFmtId="0" fontId="21" fillId="0" borderId="21" xfId="3" applyFont="1" applyBorder="1" applyAlignment="1">
      <alignment horizontal="center" vertical="center" wrapText="1"/>
    </xf>
    <xf numFmtId="0" fontId="21" fillId="0" borderId="23" xfId="3" applyFont="1" applyBorder="1" applyAlignment="1">
      <alignment horizontal="center" vertical="center" wrapText="1"/>
    </xf>
    <xf numFmtId="0" fontId="21" fillId="0" borderId="22" xfId="3" applyFont="1" applyBorder="1" applyAlignment="1">
      <alignment horizontal="center" vertical="center" wrapText="1"/>
    </xf>
    <xf numFmtId="0" fontId="13" fillId="0" borderId="0" xfId="5" applyFont="1" applyAlignment="1">
      <alignment horizontal="right"/>
    </xf>
    <xf numFmtId="0" fontId="41" fillId="0" borderId="0" xfId="2" applyFont="1" applyAlignment="1">
      <alignment horizontal="center"/>
    </xf>
    <xf numFmtId="0" fontId="40" fillId="0" borderId="0" xfId="0" applyFont="1" applyAlignment="1">
      <alignment horizontal="center"/>
    </xf>
    <xf numFmtId="0" fontId="28" fillId="0" borderId="0" xfId="0" applyFont="1" applyBorder="1" applyAlignment="1">
      <alignment horizontal="right"/>
    </xf>
    <xf numFmtId="0" fontId="43" fillId="0" borderId="7" xfId="0" applyFont="1" applyFill="1" applyBorder="1" applyAlignment="1">
      <alignment horizontal="center" vertical="center" wrapText="1"/>
    </xf>
    <xf numFmtId="0" fontId="43" fillId="0" borderId="76" xfId="0" applyFont="1" applyFill="1" applyBorder="1" applyAlignment="1">
      <alignment horizontal="center" vertical="center" wrapText="1"/>
    </xf>
    <xf numFmtId="0" fontId="62" fillId="0" borderId="39" xfId="0" applyFont="1" applyBorder="1" applyAlignment="1">
      <alignment horizontal="center" vertical="center" wrapText="1"/>
    </xf>
    <xf numFmtId="0" fontId="62" fillId="0" borderId="40" xfId="0" applyFont="1" applyBorder="1" applyAlignment="1">
      <alignment horizontal="center" vertical="center" wrapText="1"/>
    </xf>
    <xf numFmtId="0" fontId="13" fillId="0" borderId="0" xfId="0" applyFont="1" applyAlignment="1">
      <alignment horizontal="right" vertical="top" wrapText="1"/>
    </xf>
    <xf numFmtId="0" fontId="52" fillId="0" borderId="0" xfId="0" applyFont="1" applyAlignment="1">
      <alignment horizontal="center"/>
    </xf>
    <xf numFmtId="0" fontId="53" fillId="0" borderId="45" xfId="0" applyFont="1" applyBorder="1" applyAlignment="1">
      <alignment horizontal="center" textRotation="255"/>
    </xf>
    <xf numFmtId="0" fontId="53" fillId="0" borderId="47" xfId="0" applyFont="1" applyBorder="1" applyAlignment="1">
      <alignment horizontal="center" textRotation="255"/>
    </xf>
    <xf numFmtId="0" fontId="62" fillId="0" borderId="35" xfId="0" applyFont="1" applyBorder="1" applyAlignment="1">
      <alignment horizontal="center"/>
    </xf>
    <xf numFmtId="0" fontId="62" fillId="0" borderId="34" xfId="0" applyFont="1" applyBorder="1" applyAlignment="1">
      <alignment horizontal="center"/>
    </xf>
    <xf numFmtId="0" fontId="62" fillId="0" borderId="30" xfId="0" applyFont="1" applyBorder="1" applyAlignment="1">
      <alignment horizontal="center" vertical="center" wrapText="1"/>
    </xf>
    <xf numFmtId="0" fontId="62" fillId="0" borderId="35" xfId="0" applyFont="1" applyBorder="1" applyAlignment="1">
      <alignment horizontal="center" vertical="center" wrapText="1"/>
    </xf>
    <xf numFmtId="3" fontId="62" fillId="0" borderId="2" xfId="0" applyNumberFormat="1" applyFont="1" applyBorder="1" applyAlignment="1">
      <alignment horizontal="center" vertical="center" wrapText="1"/>
    </xf>
    <xf numFmtId="0" fontId="43" fillId="0" borderId="6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43" fillId="0" borderId="19" xfId="4" applyFont="1" applyBorder="1" applyAlignment="1">
      <alignment horizontal="right"/>
    </xf>
    <xf numFmtId="0" fontId="44" fillId="0" borderId="2" xfId="4" applyFont="1" applyBorder="1" applyAlignment="1">
      <alignment horizontal="center"/>
    </xf>
    <xf numFmtId="0" fontId="43" fillId="0" borderId="21" xfId="4" applyFont="1" applyBorder="1" applyAlignment="1">
      <alignment horizontal="center" vertical="center"/>
    </xf>
    <xf numFmtId="0" fontId="43" fillId="0" borderId="22" xfId="4" applyFont="1" applyBorder="1" applyAlignment="1">
      <alignment horizontal="center" vertical="center"/>
    </xf>
    <xf numFmtId="0" fontId="43" fillId="0" borderId="21" xfId="4" applyFont="1" applyBorder="1" applyAlignment="1">
      <alignment horizontal="center" vertical="center" wrapText="1"/>
    </xf>
    <xf numFmtId="0" fontId="43" fillId="0" borderId="22" xfId="4" applyFont="1" applyBorder="1" applyAlignment="1">
      <alignment horizontal="center" vertical="center" wrapText="1"/>
    </xf>
    <xf numFmtId="0" fontId="43" fillId="0" borderId="5" xfId="4" applyFont="1" applyBorder="1" applyAlignment="1">
      <alignment horizontal="center" vertical="center"/>
    </xf>
    <xf numFmtId="0" fontId="43" fillId="0" borderId="16" xfId="4" applyFont="1" applyBorder="1" applyAlignment="1">
      <alignment horizontal="center" vertical="center"/>
    </xf>
    <xf numFmtId="0" fontId="43" fillId="0" borderId="2" xfId="4" applyFont="1" applyBorder="1" applyAlignment="1">
      <alignment horizontal="center"/>
    </xf>
    <xf numFmtId="0" fontId="43" fillId="0" borderId="0" xfId="4" applyFont="1" applyAlignment="1">
      <alignment horizontal="center"/>
    </xf>
    <xf numFmtId="0" fontId="13" fillId="0" borderId="0" xfId="4" applyFont="1" applyAlignment="1">
      <alignment horizontal="right"/>
    </xf>
    <xf numFmtId="0" fontId="41" fillId="0" borderId="0" xfId="4" applyFont="1" applyAlignment="1">
      <alignment horizontal="center"/>
    </xf>
    <xf numFmtId="0" fontId="43" fillId="0" borderId="0" xfId="10" applyFont="1" applyFill="1" applyAlignment="1">
      <alignment horizontal="center" vertical="center" wrapText="1"/>
    </xf>
    <xf numFmtId="0" fontId="43" fillId="0" borderId="0" xfId="10" applyFont="1" applyFill="1" applyAlignment="1">
      <alignment vertical="center"/>
    </xf>
    <xf numFmtId="0" fontId="87" fillId="0" borderId="0" xfId="10" applyFont="1" applyFill="1" applyAlignment="1">
      <alignment vertical="center"/>
    </xf>
    <xf numFmtId="0" fontId="86" fillId="0" borderId="0" xfId="10" applyFont="1" applyAlignment="1">
      <alignment horizontal="right" vertical="center"/>
    </xf>
    <xf numFmtId="0" fontId="87" fillId="0" borderId="0" xfId="10" applyFont="1" applyFill="1" applyAlignment="1">
      <alignment horizontal="center" vertical="center"/>
    </xf>
    <xf numFmtId="0" fontId="99" fillId="0" borderId="0" xfId="8" applyFont="1" applyFill="1" applyAlignment="1">
      <alignment horizontal="right"/>
    </xf>
    <xf numFmtId="0" fontId="16" fillId="0" borderId="0" xfId="0" applyFont="1" applyAlignment="1">
      <alignment horizontal="right"/>
    </xf>
    <xf numFmtId="3" fontId="16" fillId="0" borderId="0" xfId="0" applyNumberFormat="1" applyFont="1" applyAlignment="1">
      <alignment horizontal="right"/>
    </xf>
    <xf numFmtId="3" fontId="28" fillId="0" borderId="0" xfId="0" applyNumberFormat="1" applyFont="1" applyAlignment="1">
      <alignment horizontal="right"/>
    </xf>
  </cellXfs>
  <cellStyles count="11">
    <cellStyle name="Hivatkozás 2" xfId="7" xr:uid="{805B1548-78C9-4C84-9638-38F83486CE6A}"/>
    <cellStyle name="Normál" xfId="0" builtinId="0"/>
    <cellStyle name="Normál 2" xfId="6" xr:uid="{E3DC22D8-7D44-4E8E-AA1B-21F30DA12F5B}"/>
    <cellStyle name="Normál 3" xfId="8" xr:uid="{804EED33-8AE0-4737-ACC8-D95AC9A1C714}"/>
    <cellStyle name="Normál 4" xfId="10" xr:uid="{31F8288C-8120-4CB5-893A-B511B8D12A32}"/>
    <cellStyle name="Normál_004.03. 2013. évi  Költségvetés táblázatai (2013.03.07.) 16 óra." xfId="2" xr:uid="{CC222F28-6BCD-4025-A83C-CB1062756690}"/>
    <cellStyle name="Normál_006 00  Közvetett támogatás" xfId="9" xr:uid="{3F376919-B0F4-4347-B15D-98DE562D5AC4}"/>
    <cellStyle name="Normál_2006.I.févi pénzügyi mérleg" xfId="1" xr:uid="{38A78F8F-FE0B-47A1-BBA1-C258798BDD4C}"/>
    <cellStyle name="Normál_beszám. 99. év" xfId="5" xr:uid="{5620ED81-9891-4D9C-9302-B0F5F2B43B04}"/>
    <cellStyle name="Normál_helyi adóbevételek alakulása" xfId="3" xr:uid="{F607D801-FB26-45EF-90E3-DDFE79FBB8B1}"/>
    <cellStyle name="Normál_Kiss Anita_Hitelállomány 2014 01 01" xfId="4" xr:uid="{AF06AB27-BAD9-4670-A7C9-9EC7B98545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13</xdr:row>
      <xdr:rowOff>0</xdr:rowOff>
    </xdr:from>
    <xdr:to>
      <xdr:col>11</xdr:col>
      <xdr:colOff>9525</xdr:colOff>
      <xdr:row>14</xdr:row>
      <xdr:rowOff>0</xdr:rowOff>
    </xdr:to>
    <xdr:cxnSp macro="">
      <xdr:nvCxnSpPr>
        <xdr:cNvPr id="2" name="Egyenes összekötő 1">
          <a:extLst>
            <a:ext uri="{FF2B5EF4-FFF2-40B4-BE49-F238E27FC236}">
              <a16:creationId xmlns:a16="http://schemas.microsoft.com/office/drawing/2014/main" id="{FCD9C273-C4B9-4096-BF9D-AFA0BAB1AB08}"/>
            </a:ext>
          </a:extLst>
        </xdr:cNvPr>
        <xdr:cNvCxnSpPr/>
      </xdr:nvCxnSpPr>
      <xdr:spPr>
        <a:xfrm flipV="1">
          <a:off x="5553075" y="3743325"/>
          <a:ext cx="523875" cy="161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13</xdr:row>
      <xdr:rowOff>0</xdr:rowOff>
    </xdr:from>
    <xdr:to>
      <xdr:col>12</xdr:col>
      <xdr:colOff>9525</xdr:colOff>
      <xdr:row>14</xdr:row>
      <xdr:rowOff>0</xdr:rowOff>
    </xdr:to>
    <xdr:cxnSp macro="">
      <xdr:nvCxnSpPr>
        <xdr:cNvPr id="3" name="Egyenes összekötő 2">
          <a:extLst>
            <a:ext uri="{FF2B5EF4-FFF2-40B4-BE49-F238E27FC236}">
              <a16:creationId xmlns:a16="http://schemas.microsoft.com/office/drawing/2014/main" id="{5726554C-F345-4474-9575-91042EEFB5F1}"/>
            </a:ext>
          </a:extLst>
        </xdr:cNvPr>
        <xdr:cNvCxnSpPr/>
      </xdr:nvCxnSpPr>
      <xdr:spPr>
        <a:xfrm flipV="1">
          <a:off x="6067425" y="3743325"/>
          <a:ext cx="523875" cy="161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13</xdr:row>
      <xdr:rowOff>0</xdr:rowOff>
    </xdr:from>
    <xdr:to>
      <xdr:col>12</xdr:col>
      <xdr:colOff>9525</xdr:colOff>
      <xdr:row>14</xdr:row>
      <xdr:rowOff>0</xdr:rowOff>
    </xdr:to>
    <xdr:cxnSp macro="">
      <xdr:nvCxnSpPr>
        <xdr:cNvPr id="4" name="Egyenes összekötő 3">
          <a:extLst>
            <a:ext uri="{FF2B5EF4-FFF2-40B4-BE49-F238E27FC236}">
              <a16:creationId xmlns:a16="http://schemas.microsoft.com/office/drawing/2014/main" id="{2BEB036D-AE9D-4E23-AE88-501802F2F7E9}"/>
            </a:ext>
          </a:extLst>
        </xdr:cNvPr>
        <xdr:cNvCxnSpPr/>
      </xdr:nvCxnSpPr>
      <xdr:spPr>
        <a:xfrm flipV="1">
          <a:off x="6067425" y="3743325"/>
          <a:ext cx="523875" cy="161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13</xdr:row>
      <xdr:rowOff>0</xdr:rowOff>
    </xdr:from>
    <xdr:to>
      <xdr:col>13</xdr:col>
      <xdr:colOff>9525</xdr:colOff>
      <xdr:row>14</xdr:row>
      <xdr:rowOff>0</xdr:rowOff>
    </xdr:to>
    <xdr:cxnSp macro="">
      <xdr:nvCxnSpPr>
        <xdr:cNvPr id="5" name="Egyenes összekötő 4">
          <a:extLst>
            <a:ext uri="{FF2B5EF4-FFF2-40B4-BE49-F238E27FC236}">
              <a16:creationId xmlns:a16="http://schemas.microsoft.com/office/drawing/2014/main" id="{8EB030B6-080D-44EF-BC28-2AEE90A7B5B0}"/>
            </a:ext>
          </a:extLst>
        </xdr:cNvPr>
        <xdr:cNvCxnSpPr/>
      </xdr:nvCxnSpPr>
      <xdr:spPr>
        <a:xfrm flipV="1">
          <a:off x="6581775" y="3743325"/>
          <a:ext cx="523875" cy="161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13</xdr:row>
      <xdr:rowOff>0</xdr:rowOff>
    </xdr:from>
    <xdr:to>
      <xdr:col>13</xdr:col>
      <xdr:colOff>9525</xdr:colOff>
      <xdr:row>14</xdr:row>
      <xdr:rowOff>0</xdr:rowOff>
    </xdr:to>
    <xdr:cxnSp macro="">
      <xdr:nvCxnSpPr>
        <xdr:cNvPr id="6" name="Egyenes összekötő 5">
          <a:extLst>
            <a:ext uri="{FF2B5EF4-FFF2-40B4-BE49-F238E27FC236}">
              <a16:creationId xmlns:a16="http://schemas.microsoft.com/office/drawing/2014/main" id="{B9A264D0-BEA3-4B84-A4ED-6F26A2B3C0CE}"/>
            </a:ext>
          </a:extLst>
        </xdr:cNvPr>
        <xdr:cNvCxnSpPr/>
      </xdr:nvCxnSpPr>
      <xdr:spPr>
        <a:xfrm flipV="1">
          <a:off x="6581775" y="3743325"/>
          <a:ext cx="523875" cy="161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13</xdr:row>
      <xdr:rowOff>0</xdr:rowOff>
    </xdr:from>
    <xdr:to>
      <xdr:col>13</xdr:col>
      <xdr:colOff>9525</xdr:colOff>
      <xdr:row>14</xdr:row>
      <xdr:rowOff>0</xdr:rowOff>
    </xdr:to>
    <xdr:cxnSp macro="">
      <xdr:nvCxnSpPr>
        <xdr:cNvPr id="7" name="Egyenes összekötő 6">
          <a:extLst>
            <a:ext uri="{FF2B5EF4-FFF2-40B4-BE49-F238E27FC236}">
              <a16:creationId xmlns:a16="http://schemas.microsoft.com/office/drawing/2014/main" id="{9EE9EF38-D03E-44E1-94C0-96DE94822E7B}"/>
            </a:ext>
          </a:extLst>
        </xdr:cNvPr>
        <xdr:cNvCxnSpPr/>
      </xdr:nvCxnSpPr>
      <xdr:spPr>
        <a:xfrm flipV="1">
          <a:off x="6581775" y="3743325"/>
          <a:ext cx="523875" cy="161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13</xdr:row>
      <xdr:rowOff>0</xdr:rowOff>
    </xdr:from>
    <xdr:to>
      <xdr:col>14</xdr:col>
      <xdr:colOff>9525</xdr:colOff>
      <xdr:row>14</xdr:row>
      <xdr:rowOff>0</xdr:rowOff>
    </xdr:to>
    <xdr:cxnSp macro="">
      <xdr:nvCxnSpPr>
        <xdr:cNvPr id="8" name="Egyenes összekötő 7">
          <a:extLst>
            <a:ext uri="{FF2B5EF4-FFF2-40B4-BE49-F238E27FC236}">
              <a16:creationId xmlns:a16="http://schemas.microsoft.com/office/drawing/2014/main" id="{A6F3A504-D8B3-402E-BA65-1FC861935CD0}"/>
            </a:ext>
          </a:extLst>
        </xdr:cNvPr>
        <xdr:cNvCxnSpPr/>
      </xdr:nvCxnSpPr>
      <xdr:spPr>
        <a:xfrm flipV="1">
          <a:off x="7096125" y="3743325"/>
          <a:ext cx="523875" cy="161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13</xdr:row>
      <xdr:rowOff>0</xdr:rowOff>
    </xdr:from>
    <xdr:to>
      <xdr:col>14</xdr:col>
      <xdr:colOff>9525</xdr:colOff>
      <xdr:row>14</xdr:row>
      <xdr:rowOff>0</xdr:rowOff>
    </xdr:to>
    <xdr:cxnSp macro="">
      <xdr:nvCxnSpPr>
        <xdr:cNvPr id="9" name="Egyenes összekötő 8">
          <a:extLst>
            <a:ext uri="{FF2B5EF4-FFF2-40B4-BE49-F238E27FC236}">
              <a16:creationId xmlns:a16="http://schemas.microsoft.com/office/drawing/2014/main" id="{56229EC2-B80A-4C4C-93CE-BFF0BAAD61D3}"/>
            </a:ext>
          </a:extLst>
        </xdr:cNvPr>
        <xdr:cNvCxnSpPr/>
      </xdr:nvCxnSpPr>
      <xdr:spPr>
        <a:xfrm flipV="1">
          <a:off x="7096125" y="3743325"/>
          <a:ext cx="523875" cy="161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13</xdr:row>
      <xdr:rowOff>0</xdr:rowOff>
    </xdr:from>
    <xdr:to>
      <xdr:col>14</xdr:col>
      <xdr:colOff>9525</xdr:colOff>
      <xdr:row>14</xdr:row>
      <xdr:rowOff>0</xdr:rowOff>
    </xdr:to>
    <xdr:cxnSp macro="">
      <xdr:nvCxnSpPr>
        <xdr:cNvPr id="10" name="Egyenes összekötő 9">
          <a:extLst>
            <a:ext uri="{FF2B5EF4-FFF2-40B4-BE49-F238E27FC236}">
              <a16:creationId xmlns:a16="http://schemas.microsoft.com/office/drawing/2014/main" id="{7C10EE4B-F5FC-479A-9695-6B56917E8DDC}"/>
            </a:ext>
          </a:extLst>
        </xdr:cNvPr>
        <xdr:cNvCxnSpPr/>
      </xdr:nvCxnSpPr>
      <xdr:spPr>
        <a:xfrm flipV="1">
          <a:off x="7096125" y="3743325"/>
          <a:ext cx="523875" cy="161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13</xdr:row>
      <xdr:rowOff>0</xdr:rowOff>
    </xdr:from>
    <xdr:to>
      <xdr:col>14</xdr:col>
      <xdr:colOff>9525</xdr:colOff>
      <xdr:row>14</xdr:row>
      <xdr:rowOff>0</xdr:rowOff>
    </xdr:to>
    <xdr:cxnSp macro="">
      <xdr:nvCxnSpPr>
        <xdr:cNvPr id="11" name="Egyenes összekötő 10">
          <a:extLst>
            <a:ext uri="{FF2B5EF4-FFF2-40B4-BE49-F238E27FC236}">
              <a16:creationId xmlns:a16="http://schemas.microsoft.com/office/drawing/2014/main" id="{51321630-E06E-41D3-A1BB-398B0827F78E}"/>
            </a:ext>
          </a:extLst>
        </xdr:cNvPr>
        <xdr:cNvCxnSpPr/>
      </xdr:nvCxnSpPr>
      <xdr:spPr>
        <a:xfrm flipV="1">
          <a:off x="7096125" y="3743325"/>
          <a:ext cx="523875" cy="161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17</xdr:row>
      <xdr:rowOff>9525</xdr:rowOff>
    </xdr:from>
    <xdr:to>
      <xdr:col>9</xdr:col>
      <xdr:colOff>19050</xdr:colOff>
      <xdr:row>18</xdr:row>
      <xdr:rowOff>0</xdr:rowOff>
    </xdr:to>
    <xdr:cxnSp macro="">
      <xdr:nvCxnSpPr>
        <xdr:cNvPr id="12" name="Egyenes összekötő 11">
          <a:extLst>
            <a:ext uri="{FF2B5EF4-FFF2-40B4-BE49-F238E27FC236}">
              <a16:creationId xmlns:a16="http://schemas.microsoft.com/office/drawing/2014/main" id="{3AD932C9-D2B2-402E-B8D2-0E4B2214A1EA}"/>
            </a:ext>
          </a:extLst>
        </xdr:cNvPr>
        <xdr:cNvCxnSpPr/>
      </xdr:nvCxnSpPr>
      <xdr:spPr>
        <a:xfrm flipV="1">
          <a:off x="4524375" y="4543425"/>
          <a:ext cx="533400" cy="1905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13</xdr:row>
      <xdr:rowOff>0</xdr:rowOff>
    </xdr:from>
    <xdr:to>
      <xdr:col>15</xdr:col>
      <xdr:colOff>9525</xdr:colOff>
      <xdr:row>14</xdr:row>
      <xdr:rowOff>0</xdr:rowOff>
    </xdr:to>
    <xdr:cxnSp macro="">
      <xdr:nvCxnSpPr>
        <xdr:cNvPr id="13" name="Egyenes összekötő 12">
          <a:extLst>
            <a:ext uri="{FF2B5EF4-FFF2-40B4-BE49-F238E27FC236}">
              <a16:creationId xmlns:a16="http://schemas.microsoft.com/office/drawing/2014/main" id="{769BB658-8D36-42CA-A20D-E974CE285675}"/>
            </a:ext>
          </a:extLst>
        </xdr:cNvPr>
        <xdr:cNvCxnSpPr/>
      </xdr:nvCxnSpPr>
      <xdr:spPr>
        <a:xfrm flipV="1">
          <a:off x="7610475" y="3743325"/>
          <a:ext cx="523875" cy="161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13</xdr:row>
      <xdr:rowOff>0</xdr:rowOff>
    </xdr:from>
    <xdr:to>
      <xdr:col>15</xdr:col>
      <xdr:colOff>9525</xdr:colOff>
      <xdr:row>14</xdr:row>
      <xdr:rowOff>0</xdr:rowOff>
    </xdr:to>
    <xdr:cxnSp macro="">
      <xdr:nvCxnSpPr>
        <xdr:cNvPr id="14" name="Egyenes összekötő 13">
          <a:extLst>
            <a:ext uri="{FF2B5EF4-FFF2-40B4-BE49-F238E27FC236}">
              <a16:creationId xmlns:a16="http://schemas.microsoft.com/office/drawing/2014/main" id="{17136846-575D-4B50-8D5B-F5FC428DE61F}"/>
            </a:ext>
          </a:extLst>
        </xdr:cNvPr>
        <xdr:cNvCxnSpPr/>
      </xdr:nvCxnSpPr>
      <xdr:spPr>
        <a:xfrm flipV="1">
          <a:off x="7610475" y="3743325"/>
          <a:ext cx="523875" cy="161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13</xdr:row>
      <xdr:rowOff>0</xdr:rowOff>
    </xdr:from>
    <xdr:to>
      <xdr:col>15</xdr:col>
      <xdr:colOff>9525</xdr:colOff>
      <xdr:row>14</xdr:row>
      <xdr:rowOff>0</xdr:rowOff>
    </xdr:to>
    <xdr:cxnSp macro="">
      <xdr:nvCxnSpPr>
        <xdr:cNvPr id="15" name="Egyenes összekötő 14">
          <a:extLst>
            <a:ext uri="{FF2B5EF4-FFF2-40B4-BE49-F238E27FC236}">
              <a16:creationId xmlns:a16="http://schemas.microsoft.com/office/drawing/2014/main" id="{33DC3963-DA51-4351-B105-DCD33E0CD10C}"/>
            </a:ext>
          </a:extLst>
        </xdr:cNvPr>
        <xdr:cNvCxnSpPr/>
      </xdr:nvCxnSpPr>
      <xdr:spPr>
        <a:xfrm flipV="1">
          <a:off x="7610475" y="3743325"/>
          <a:ext cx="523875" cy="161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13</xdr:row>
      <xdr:rowOff>0</xdr:rowOff>
    </xdr:from>
    <xdr:to>
      <xdr:col>15</xdr:col>
      <xdr:colOff>9525</xdr:colOff>
      <xdr:row>14</xdr:row>
      <xdr:rowOff>0</xdr:rowOff>
    </xdr:to>
    <xdr:cxnSp macro="">
      <xdr:nvCxnSpPr>
        <xdr:cNvPr id="16" name="Egyenes összekötő 15">
          <a:extLst>
            <a:ext uri="{FF2B5EF4-FFF2-40B4-BE49-F238E27FC236}">
              <a16:creationId xmlns:a16="http://schemas.microsoft.com/office/drawing/2014/main" id="{3BA011A3-CD34-4D37-80E4-BE5EF9BD96B7}"/>
            </a:ext>
          </a:extLst>
        </xdr:cNvPr>
        <xdr:cNvCxnSpPr/>
      </xdr:nvCxnSpPr>
      <xdr:spPr>
        <a:xfrm flipV="1">
          <a:off x="7610475" y="3743325"/>
          <a:ext cx="523875" cy="161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13</xdr:row>
      <xdr:rowOff>0</xdr:rowOff>
    </xdr:from>
    <xdr:to>
      <xdr:col>16</xdr:col>
      <xdr:colOff>9525</xdr:colOff>
      <xdr:row>14</xdr:row>
      <xdr:rowOff>0</xdr:rowOff>
    </xdr:to>
    <xdr:cxnSp macro="">
      <xdr:nvCxnSpPr>
        <xdr:cNvPr id="17" name="Egyenes összekötő 16">
          <a:extLst>
            <a:ext uri="{FF2B5EF4-FFF2-40B4-BE49-F238E27FC236}">
              <a16:creationId xmlns:a16="http://schemas.microsoft.com/office/drawing/2014/main" id="{38192C81-02CB-4D9E-B64A-5EDD5FB13D6B}"/>
            </a:ext>
          </a:extLst>
        </xdr:cNvPr>
        <xdr:cNvCxnSpPr/>
      </xdr:nvCxnSpPr>
      <xdr:spPr>
        <a:xfrm flipV="1">
          <a:off x="8124825" y="3743325"/>
          <a:ext cx="523875" cy="161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13</xdr:row>
      <xdr:rowOff>0</xdr:rowOff>
    </xdr:from>
    <xdr:to>
      <xdr:col>16</xdr:col>
      <xdr:colOff>9525</xdr:colOff>
      <xdr:row>14</xdr:row>
      <xdr:rowOff>0</xdr:rowOff>
    </xdr:to>
    <xdr:cxnSp macro="">
      <xdr:nvCxnSpPr>
        <xdr:cNvPr id="18" name="Egyenes összekötő 17">
          <a:extLst>
            <a:ext uri="{FF2B5EF4-FFF2-40B4-BE49-F238E27FC236}">
              <a16:creationId xmlns:a16="http://schemas.microsoft.com/office/drawing/2014/main" id="{16A6F72D-C5C0-42A1-9E18-847BCD78F9F1}"/>
            </a:ext>
          </a:extLst>
        </xdr:cNvPr>
        <xdr:cNvCxnSpPr/>
      </xdr:nvCxnSpPr>
      <xdr:spPr>
        <a:xfrm flipV="1">
          <a:off x="8124825" y="3743325"/>
          <a:ext cx="523875" cy="161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13</xdr:row>
      <xdr:rowOff>0</xdr:rowOff>
    </xdr:from>
    <xdr:to>
      <xdr:col>16</xdr:col>
      <xdr:colOff>9525</xdr:colOff>
      <xdr:row>14</xdr:row>
      <xdr:rowOff>0</xdr:rowOff>
    </xdr:to>
    <xdr:cxnSp macro="">
      <xdr:nvCxnSpPr>
        <xdr:cNvPr id="19" name="Egyenes összekötő 18">
          <a:extLst>
            <a:ext uri="{FF2B5EF4-FFF2-40B4-BE49-F238E27FC236}">
              <a16:creationId xmlns:a16="http://schemas.microsoft.com/office/drawing/2014/main" id="{CAF29AA1-911F-469E-8820-6C5AAAC79CBC}"/>
            </a:ext>
          </a:extLst>
        </xdr:cNvPr>
        <xdr:cNvCxnSpPr/>
      </xdr:nvCxnSpPr>
      <xdr:spPr>
        <a:xfrm flipV="1">
          <a:off x="8124825" y="3743325"/>
          <a:ext cx="523875" cy="161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13</xdr:row>
      <xdr:rowOff>0</xdr:rowOff>
    </xdr:from>
    <xdr:to>
      <xdr:col>16</xdr:col>
      <xdr:colOff>9525</xdr:colOff>
      <xdr:row>14</xdr:row>
      <xdr:rowOff>0</xdr:rowOff>
    </xdr:to>
    <xdr:cxnSp macro="">
      <xdr:nvCxnSpPr>
        <xdr:cNvPr id="20" name="Egyenes összekötő 19">
          <a:extLst>
            <a:ext uri="{FF2B5EF4-FFF2-40B4-BE49-F238E27FC236}">
              <a16:creationId xmlns:a16="http://schemas.microsoft.com/office/drawing/2014/main" id="{2876B802-0248-4D6C-82D0-302CE07879A0}"/>
            </a:ext>
          </a:extLst>
        </xdr:cNvPr>
        <xdr:cNvCxnSpPr/>
      </xdr:nvCxnSpPr>
      <xdr:spPr>
        <a:xfrm flipV="1">
          <a:off x="8124825" y="3743325"/>
          <a:ext cx="523875" cy="161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13</xdr:row>
      <xdr:rowOff>0</xdr:rowOff>
    </xdr:from>
    <xdr:to>
      <xdr:col>17</xdr:col>
      <xdr:colOff>9525</xdr:colOff>
      <xdr:row>14</xdr:row>
      <xdr:rowOff>0</xdr:rowOff>
    </xdr:to>
    <xdr:cxnSp macro="">
      <xdr:nvCxnSpPr>
        <xdr:cNvPr id="21" name="Egyenes összekötő 20">
          <a:extLst>
            <a:ext uri="{FF2B5EF4-FFF2-40B4-BE49-F238E27FC236}">
              <a16:creationId xmlns:a16="http://schemas.microsoft.com/office/drawing/2014/main" id="{4A1D405D-1415-4E55-95E9-2C8E0D9C080F}"/>
            </a:ext>
          </a:extLst>
        </xdr:cNvPr>
        <xdr:cNvCxnSpPr/>
      </xdr:nvCxnSpPr>
      <xdr:spPr>
        <a:xfrm flipV="1">
          <a:off x="8639175" y="3743325"/>
          <a:ext cx="523875" cy="161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13</xdr:row>
      <xdr:rowOff>0</xdr:rowOff>
    </xdr:from>
    <xdr:to>
      <xdr:col>17</xdr:col>
      <xdr:colOff>9525</xdr:colOff>
      <xdr:row>14</xdr:row>
      <xdr:rowOff>0</xdr:rowOff>
    </xdr:to>
    <xdr:cxnSp macro="">
      <xdr:nvCxnSpPr>
        <xdr:cNvPr id="22" name="Egyenes összekötő 21">
          <a:extLst>
            <a:ext uri="{FF2B5EF4-FFF2-40B4-BE49-F238E27FC236}">
              <a16:creationId xmlns:a16="http://schemas.microsoft.com/office/drawing/2014/main" id="{DD34718C-E550-440A-A986-C98704AAEE0E}"/>
            </a:ext>
          </a:extLst>
        </xdr:cNvPr>
        <xdr:cNvCxnSpPr/>
      </xdr:nvCxnSpPr>
      <xdr:spPr>
        <a:xfrm flipV="1">
          <a:off x="8639175" y="3743325"/>
          <a:ext cx="523875" cy="161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13</xdr:row>
      <xdr:rowOff>0</xdr:rowOff>
    </xdr:from>
    <xdr:to>
      <xdr:col>17</xdr:col>
      <xdr:colOff>9525</xdr:colOff>
      <xdr:row>14</xdr:row>
      <xdr:rowOff>0</xdr:rowOff>
    </xdr:to>
    <xdr:cxnSp macro="">
      <xdr:nvCxnSpPr>
        <xdr:cNvPr id="23" name="Egyenes összekötő 22">
          <a:extLst>
            <a:ext uri="{FF2B5EF4-FFF2-40B4-BE49-F238E27FC236}">
              <a16:creationId xmlns:a16="http://schemas.microsoft.com/office/drawing/2014/main" id="{7B931CD4-44FC-47E4-B71B-EE1F5ABB4C6A}"/>
            </a:ext>
          </a:extLst>
        </xdr:cNvPr>
        <xdr:cNvCxnSpPr/>
      </xdr:nvCxnSpPr>
      <xdr:spPr>
        <a:xfrm flipV="1">
          <a:off x="8639175" y="3743325"/>
          <a:ext cx="523875" cy="161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13</xdr:row>
      <xdr:rowOff>0</xdr:rowOff>
    </xdr:from>
    <xdr:to>
      <xdr:col>17</xdr:col>
      <xdr:colOff>9525</xdr:colOff>
      <xdr:row>14</xdr:row>
      <xdr:rowOff>0</xdr:rowOff>
    </xdr:to>
    <xdr:cxnSp macro="">
      <xdr:nvCxnSpPr>
        <xdr:cNvPr id="24" name="Egyenes összekötő 23">
          <a:extLst>
            <a:ext uri="{FF2B5EF4-FFF2-40B4-BE49-F238E27FC236}">
              <a16:creationId xmlns:a16="http://schemas.microsoft.com/office/drawing/2014/main" id="{6F803C85-6A9C-449A-975C-FF4BCCA7F261}"/>
            </a:ext>
          </a:extLst>
        </xdr:cNvPr>
        <xdr:cNvCxnSpPr/>
      </xdr:nvCxnSpPr>
      <xdr:spPr>
        <a:xfrm flipV="1">
          <a:off x="8639175" y="3743325"/>
          <a:ext cx="523875" cy="161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FILE\KGO\szinten.laszlo\Documents\Hivatal\K&#233;pvisel&#337;test&#252;leti%20&#252;l&#233;sek\2025\febru&#225;r%2028\2024.%20&#233;vi%204.sz.%20mod%20ktv%20mell&#233;kletek_vegso%20febru&#225;r2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FILE\KGO\szinten.laszlo\Documents\Hivatal\K&#233;pvisel&#337;test&#252;leti%20&#252;l&#233;sek\2026\05.28\Besz&#225;mol&#243;\Z&#225;rsz&#225;mad&#225;s%202025.%20&#233;vi\seg&#233;dt&#225;bl&#225;k\2025-4_ktv%20rendelet%20LINdabedolgozott\2025.%20&#233;vi%204.sz.%20mod%20ktv%20mell&#233;kletekLIN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Össz.önkor.mérleg."/>
      <sheetName val="működ. mérleg "/>
      <sheetName val="felhalm. mérleg"/>
      <sheetName val="2024 évi állami tám"/>
      <sheetName val="közhatalmi bevételek"/>
      <sheetName val="tám, végl. pe.átv  "/>
      <sheetName val="felh. bev.  "/>
      <sheetName val="mc.pe.átad"/>
      <sheetName val="felhalm. kiad.  "/>
      <sheetName val="tartalék"/>
      <sheetName val="ellátottak önk."/>
      <sheetName val="pü.mérleg Önkorm."/>
      <sheetName val="ÖNK kötelező-nem kötelező"/>
      <sheetName val="Egyéb ki nem emelt"/>
      <sheetName val="Intézm kötelező-nem kötelező"/>
      <sheetName val="pü.mérleg Hivatal"/>
      <sheetName val="püm. GAMESZ. "/>
      <sheetName val="püm Festetics"/>
      <sheetName val="püm-TASZII."/>
      <sheetName val="likvid"/>
      <sheetName val="létszám"/>
      <sheetName val="hitelállomány "/>
      <sheetName val="Kötváll ÖNK"/>
      <sheetName val="közvetett t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7">
          <cell r="F17"/>
          <cell r="G17"/>
          <cell r="H17"/>
        </row>
        <row r="19">
          <cell r="F19"/>
          <cell r="G19"/>
          <cell r="H19"/>
        </row>
      </sheetData>
      <sheetData sheetId="12"/>
      <sheetData sheetId="13"/>
      <sheetData sheetId="14"/>
      <sheetData sheetId="15">
        <row r="18">
          <cell r="G18"/>
        </row>
        <row r="20">
          <cell r="G20"/>
        </row>
      </sheetData>
      <sheetData sheetId="16">
        <row r="20">
          <cell r="F20"/>
        </row>
      </sheetData>
      <sheetData sheetId="17">
        <row r="20">
          <cell r="F20"/>
        </row>
      </sheetData>
      <sheetData sheetId="18">
        <row r="20">
          <cell r="F20"/>
        </row>
      </sheetData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Össz.önkor.mérleg."/>
      <sheetName val="működ. mérleg "/>
      <sheetName val="felhalm. mérleg"/>
      <sheetName val="2025 évi állami tám"/>
      <sheetName val="közhatalmi bevételek"/>
      <sheetName val="tám, végl. pe.átv  "/>
      <sheetName val="felh. bev.  "/>
      <sheetName val="mc.pe.átad"/>
      <sheetName val="felhalm. kiad.  "/>
      <sheetName val="tartalék"/>
      <sheetName val="ellátottak önk."/>
      <sheetName val="pü.mérleg Önkorm."/>
      <sheetName val="ÖNK kötelező-nem kötelező"/>
      <sheetName val="Egyéb ki nem emelt"/>
      <sheetName val="Intézm kötelező-nem kötelező"/>
      <sheetName val="pü.mérleg Hivatal"/>
      <sheetName val="püm. GAMESZ. "/>
      <sheetName val="püm Festetics"/>
      <sheetName val="püm-TASZII."/>
      <sheetName val="likvid"/>
      <sheetName val="létszám"/>
      <sheetName val="hitelállomány "/>
      <sheetName val="Kötváll ÖNK"/>
      <sheetName val="közvetett t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7">
          <cell r="AO57">
            <v>553</v>
          </cell>
        </row>
      </sheetData>
      <sheetData sheetId="13"/>
      <sheetData sheetId="14">
        <row r="14">
          <cell r="AA14"/>
        </row>
        <row r="15">
          <cell r="AA15"/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E4636-8308-4D74-B478-48AFDC3E4867}">
  <sheetPr codeName="Munka1">
    <tabColor rgb="FFFFC000"/>
    <pageSetUpPr fitToPage="1"/>
  </sheetPr>
  <dimension ref="A2:T58"/>
  <sheetViews>
    <sheetView zoomScale="120" workbookViewId="0">
      <selection activeCell="B4" sqref="B4:L4"/>
    </sheetView>
  </sheetViews>
  <sheetFormatPr defaultColWidth="9.140625" defaultRowHeight="11.25" x14ac:dyDescent="0.2"/>
  <cols>
    <col min="1" max="1" width="3.85546875" style="392" customWidth="1"/>
    <col min="2" max="2" width="40.28515625" style="392" bestFit="1" customWidth="1"/>
    <col min="3" max="4" width="13.42578125" style="394" customWidth="1"/>
    <col min="5" max="5" width="4.140625" style="394" customWidth="1"/>
    <col min="6" max="6" width="41.140625" style="394" bestFit="1" customWidth="1"/>
    <col min="7" max="7" width="14" style="394" customWidth="1"/>
    <col min="8" max="10" width="0" style="392" hidden="1" customWidth="1"/>
    <col min="11" max="11" width="11.7109375" style="392" bestFit="1" customWidth="1"/>
    <col min="12" max="12" width="4.7109375" style="392" customWidth="1"/>
    <col min="13" max="20" width="9.140625" style="392"/>
    <col min="21" max="16384" width="9.140625" style="393"/>
  </cols>
  <sheetData>
    <row r="2" spans="1:20" ht="12.75" customHeight="1" x14ac:dyDescent="0.2">
      <c r="A2" s="1087" t="s">
        <v>888</v>
      </c>
      <c r="B2" s="1087"/>
      <c r="C2" s="1087"/>
      <c r="D2" s="1087"/>
      <c r="E2" s="1087"/>
      <c r="F2" s="1087"/>
      <c r="G2" s="1087"/>
      <c r="H2" s="1087"/>
      <c r="I2" s="1087"/>
      <c r="J2" s="1087"/>
      <c r="K2" s="1087"/>
      <c r="L2" s="1087"/>
    </row>
    <row r="3" spans="1:20" ht="12.75" x14ac:dyDescent="0.2">
      <c r="B3" s="1098" t="s">
        <v>0</v>
      </c>
      <c r="C3" s="1098"/>
      <c r="D3" s="1098"/>
      <c r="E3" s="1098"/>
      <c r="F3" s="1098"/>
      <c r="G3" s="1098"/>
      <c r="H3" s="1098"/>
      <c r="I3" s="1098"/>
      <c r="J3" s="1098"/>
      <c r="K3" s="1098"/>
      <c r="L3" s="1098"/>
    </row>
    <row r="4" spans="1:20" ht="12.75" x14ac:dyDescent="0.2">
      <c r="B4" s="1097" t="s">
        <v>868</v>
      </c>
      <c r="C4" s="1097"/>
      <c r="D4" s="1097"/>
      <c r="E4" s="1097"/>
      <c r="F4" s="1097"/>
      <c r="G4" s="1097"/>
      <c r="H4" s="1097"/>
      <c r="I4" s="1097"/>
      <c r="J4" s="1097"/>
      <c r="K4" s="1097"/>
      <c r="L4" s="1097"/>
    </row>
    <row r="5" spans="1:20" ht="12.75" customHeight="1" x14ac:dyDescent="0.2">
      <c r="A5" s="1088" t="s">
        <v>696</v>
      </c>
      <c r="B5" s="1088"/>
      <c r="C5" s="1088"/>
      <c r="D5" s="1088"/>
      <c r="E5" s="1088"/>
      <c r="F5" s="1088"/>
      <c r="G5" s="1088"/>
      <c r="H5" s="1088"/>
      <c r="I5" s="1088"/>
      <c r="J5" s="1088"/>
      <c r="K5" s="1088"/>
      <c r="L5" s="1088"/>
    </row>
    <row r="6" spans="1:20" ht="12.75" customHeight="1" x14ac:dyDescent="0.2">
      <c r="A6" s="1089" t="s">
        <v>121</v>
      </c>
      <c r="B6" s="1090" t="s">
        <v>122</v>
      </c>
      <c r="C6" s="1091" t="s">
        <v>123</v>
      </c>
      <c r="D6" s="1093" t="s">
        <v>124</v>
      </c>
      <c r="E6" s="1093" t="s">
        <v>125</v>
      </c>
      <c r="F6" s="1095" t="s">
        <v>250</v>
      </c>
      <c r="G6" s="1083" t="s">
        <v>251</v>
      </c>
      <c r="H6" s="414"/>
      <c r="I6" s="414"/>
      <c r="J6" s="414"/>
      <c r="K6" s="1085" t="s">
        <v>252</v>
      </c>
      <c r="L6" s="1085" t="s">
        <v>253</v>
      </c>
      <c r="O6" s="393"/>
      <c r="P6" s="393"/>
      <c r="Q6" s="393"/>
      <c r="R6" s="393"/>
      <c r="S6" s="393"/>
      <c r="T6" s="393"/>
    </row>
    <row r="7" spans="1:20" ht="12.75" customHeight="1" x14ac:dyDescent="0.2">
      <c r="A7" s="1089"/>
      <c r="B7" s="1090"/>
      <c r="C7" s="1092"/>
      <c r="D7" s="1094"/>
      <c r="E7" s="1094"/>
      <c r="F7" s="1096"/>
      <c r="G7" s="1084"/>
      <c r="H7" s="414"/>
      <c r="I7" s="414"/>
      <c r="J7" s="414"/>
      <c r="K7" s="1086"/>
      <c r="L7" s="1086"/>
      <c r="O7" s="393"/>
      <c r="P7" s="393"/>
      <c r="Q7" s="393"/>
      <c r="R7" s="393"/>
      <c r="S7" s="393"/>
      <c r="T7" s="393"/>
    </row>
    <row r="8" spans="1:20" s="397" customFormat="1" ht="36.6" customHeight="1" x14ac:dyDescent="0.2">
      <c r="A8" s="1089"/>
      <c r="B8" s="1024" t="s">
        <v>126</v>
      </c>
      <c r="C8" s="1025" t="s">
        <v>3</v>
      </c>
      <c r="D8" s="1026" t="s">
        <v>471</v>
      </c>
      <c r="E8" s="1027" t="s">
        <v>555</v>
      </c>
      <c r="F8" s="1028" t="s">
        <v>127</v>
      </c>
      <c r="G8" s="1029" t="s">
        <v>3</v>
      </c>
      <c r="K8" s="1030" t="s">
        <v>471</v>
      </c>
      <c r="L8" s="1030" t="s">
        <v>555</v>
      </c>
      <c r="M8" s="396"/>
      <c r="N8" s="396"/>
    </row>
    <row r="9" spans="1:20" ht="11.45" customHeight="1" x14ac:dyDescent="0.2">
      <c r="A9" s="1031">
        <v>1</v>
      </c>
      <c r="B9" s="1032" t="s">
        <v>128</v>
      </c>
      <c r="C9" s="1033"/>
      <c r="D9" s="1033"/>
      <c r="E9" s="1034"/>
      <c r="F9" s="1035" t="s">
        <v>129</v>
      </c>
      <c r="G9" s="1036"/>
      <c r="H9" s="393"/>
      <c r="I9" s="393"/>
      <c r="J9" s="393"/>
      <c r="K9" s="1037"/>
      <c r="L9" s="1038"/>
      <c r="O9" s="393"/>
      <c r="P9" s="393"/>
      <c r="Q9" s="393"/>
      <c r="R9" s="393"/>
      <c r="S9" s="393"/>
      <c r="T9" s="393"/>
    </row>
    <row r="10" spans="1:20" x14ac:dyDescent="0.2">
      <c r="A10" s="1039">
        <f t="shared" ref="A10:A56" si="0">A9+1</f>
        <v>2</v>
      </c>
      <c r="B10" s="1040" t="s">
        <v>556</v>
      </c>
      <c r="C10" s="399"/>
      <c r="D10" s="399"/>
      <c r="E10" s="400"/>
      <c r="F10" s="401" t="s">
        <v>131</v>
      </c>
      <c r="G10" s="405">
        <v>1358012000</v>
      </c>
      <c r="H10" s="406" t="e">
        <f>'[1]pü.mérleg Önkorm.'!#REF!+'[1]pü.mérleg Hivatal'!#REF!+'[1]püm. GAMESZ. '!#REF!+#REF!+'[1]püm-TASZII.'!#REF!</f>
        <v>#REF!</v>
      </c>
      <c r="I10" s="406" t="e">
        <f>'[1]pü.mérleg Önkorm.'!#REF!+'[1]pü.mérleg Hivatal'!#REF!+'[1]püm. GAMESZ. '!#REF!++'[1]püm-TASZII.'!#REF!+#REF!</f>
        <v>#REF!</v>
      </c>
      <c r="J10" s="406" t="e">
        <f>'[1]pü.mérleg Önkorm.'!#REF!+'[1]pü.mérleg Hivatal'!#REF!+'[1]püm. GAMESZ. '!#REF!+#REF!+'[1]püm-TASZII.'!#REF!</f>
        <v>#REF!</v>
      </c>
      <c r="K10" s="402">
        <v>1275499090</v>
      </c>
      <c r="L10" s="1041">
        <f>K10/G10*100</f>
        <v>93.92399257149421</v>
      </c>
      <c r="O10" s="393"/>
      <c r="P10" s="393"/>
      <c r="Q10" s="393"/>
      <c r="R10" s="393"/>
      <c r="S10" s="393"/>
      <c r="T10" s="393"/>
    </row>
    <row r="11" spans="1:20" x14ac:dyDescent="0.2">
      <c r="A11" s="1039">
        <f t="shared" si="0"/>
        <v>3</v>
      </c>
      <c r="B11" s="1040" t="s">
        <v>132</v>
      </c>
      <c r="C11" s="402">
        <v>648530000</v>
      </c>
      <c r="D11" s="402">
        <v>648530914</v>
      </c>
      <c r="E11" s="403">
        <f>D11/C11*100</f>
        <v>100.00014093411254</v>
      </c>
      <c r="F11" s="404" t="s">
        <v>133</v>
      </c>
      <c r="G11" s="405">
        <v>192879000</v>
      </c>
      <c r="H11" s="406" t="e">
        <f>'[1]pü.mérleg Önkorm.'!#REF!+'[1]pü.mérleg Hivatal'!#REF!+'[1]püm. GAMESZ. '!#REF!+#REF!+'[1]püm-TASZII.'!#REF!</f>
        <v>#REF!</v>
      </c>
      <c r="I11" s="406" t="e">
        <f>'[1]pü.mérleg Önkorm.'!#REF!+'[1]pü.mérleg Hivatal'!#REF!+'[1]püm. GAMESZ. '!#REF!+#REF!+'[1]püm-TASZII.'!#REF!</f>
        <v>#REF!</v>
      </c>
      <c r="J11" s="406" t="e">
        <f>'[1]pü.mérleg Önkorm.'!#REF!+'[1]pü.mérleg Hivatal'!#REF!+'[1]püm. GAMESZ. '!#REF!+#REF!+'[1]püm-TASZII.'!#REF!</f>
        <v>#REF!</v>
      </c>
      <c r="K11" s="402">
        <v>180302498</v>
      </c>
      <c r="L11" s="1041">
        <f t="shared" ref="L11:L35" si="1">K11/G11*100</f>
        <v>93.479589794638088</v>
      </c>
      <c r="O11" s="393"/>
      <c r="P11" s="393"/>
      <c r="Q11" s="393"/>
      <c r="R11" s="393"/>
      <c r="S11" s="393"/>
      <c r="T11" s="393"/>
    </row>
    <row r="12" spans="1:20" x14ac:dyDescent="0.2">
      <c r="A12" s="1039">
        <f t="shared" si="0"/>
        <v>4</v>
      </c>
      <c r="B12" s="1040" t="s">
        <v>557</v>
      </c>
      <c r="C12" s="402">
        <v>0</v>
      </c>
      <c r="D12" s="402"/>
      <c r="E12" s="403"/>
      <c r="F12" s="401" t="s">
        <v>135</v>
      </c>
      <c r="G12" s="405">
        <v>1563734000</v>
      </c>
      <c r="H12" s="406" t="e">
        <f>'[1]pü.mérleg Önkorm.'!#REF!+'[1]pü.mérleg Hivatal'!#REF!+'[1]püm. GAMESZ. '!#REF!+#REF!+'[1]püm-TASZII.'!#REF!</f>
        <v>#REF!</v>
      </c>
      <c r="I12" s="406" t="e">
        <f>'[1]pü.mérleg Önkorm.'!#REF!+'[1]pü.mérleg Hivatal'!#REF!+'[1]püm. GAMESZ. '!#REF!+#REF!+'[1]püm-TASZII.'!#REF!</f>
        <v>#REF!</v>
      </c>
      <c r="J12" s="406" t="e">
        <f>'[1]pü.mérleg Önkorm.'!#REF!+'[1]pü.mérleg Hivatal'!#REF!+'[1]püm. GAMESZ. '!#REF!+#REF!+'[1]püm-TASZII.'!#REF!</f>
        <v>#REF!</v>
      </c>
      <c r="K12" s="402">
        <v>1362809730</v>
      </c>
      <c r="L12" s="1041">
        <f t="shared" si="1"/>
        <v>87.150994350701595</v>
      </c>
      <c r="O12" s="393"/>
      <c r="P12" s="393"/>
      <c r="Q12" s="393"/>
      <c r="R12" s="393"/>
      <c r="S12" s="393"/>
      <c r="T12" s="393"/>
    </row>
    <row r="13" spans="1:20" ht="12" customHeight="1" x14ac:dyDescent="0.2">
      <c r="A13" s="1039">
        <f t="shared" si="0"/>
        <v>5</v>
      </c>
      <c r="B13" s="1042" t="s">
        <v>136</v>
      </c>
      <c r="C13" s="402">
        <v>27369000</v>
      </c>
      <c r="D13" s="402">
        <v>26920406</v>
      </c>
      <c r="E13" s="403">
        <f t="shared" ref="E13:E47" si="2">D13/C13*100</f>
        <v>98.360941210858996</v>
      </c>
      <c r="F13" s="401"/>
      <c r="G13" s="405"/>
      <c r="H13" s="393"/>
      <c r="I13" s="393"/>
      <c r="J13" s="393"/>
      <c r="K13" s="1043"/>
      <c r="L13" s="1041"/>
      <c r="O13" s="393"/>
      <c r="P13" s="393"/>
      <c r="Q13" s="393"/>
      <c r="R13" s="393"/>
      <c r="S13" s="393"/>
      <c r="T13" s="393"/>
    </row>
    <row r="14" spans="1:20" x14ac:dyDescent="0.2">
      <c r="A14" s="1039">
        <f t="shared" si="0"/>
        <v>6</v>
      </c>
      <c r="B14" s="1040" t="s">
        <v>137</v>
      </c>
      <c r="C14" s="402"/>
      <c r="D14" s="402"/>
      <c r="E14" s="403"/>
      <c r="F14" s="401" t="s">
        <v>138</v>
      </c>
      <c r="G14" s="402">
        <v>16309000</v>
      </c>
      <c r="H14" s="406" t="e">
        <f>'[1]pü.mérleg Önkorm.'!#REF!+'[1]pü.mérleg Hivatal'!#REF!</f>
        <v>#REF!</v>
      </c>
      <c r="I14" s="406" t="e">
        <f>'[1]pü.mérleg Önkorm.'!#REF!+'[1]pü.mérleg Hivatal'!#REF!</f>
        <v>#REF!</v>
      </c>
      <c r="J14" s="406" t="e">
        <f>'[1]pü.mérleg Önkorm.'!#REF!+'[1]pü.mérleg Hivatal'!#REF!</f>
        <v>#REF!</v>
      </c>
      <c r="K14" s="402">
        <v>13032199</v>
      </c>
      <c r="L14" s="1041">
        <f t="shared" si="1"/>
        <v>79.908020111594823</v>
      </c>
      <c r="O14" s="393"/>
      <c r="P14" s="393"/>
      <c r="Q14" s="393"/>
      <c r="R14" s="393"/>
      <c r="S14" s="393"/>
      <c r="T14" s="393"/>
    </row>
    <row r="15" spans="1:20" x14ac:dyDescent="0.2">
      <c r="A15" s="1039">
        <f t="shared" si="0"/>
        <v>7</v>
      </c>
      <c r="B15" s="1040" t="s">
        <v>139</v>
      </c>
      <c r="C15" s="402">
        <v>0</v>
      </c>
      <c r="D15" s="402"/>
      <c r="E15" s="403"/>
      <c r="F15" s="401"/>
      <c r="G15" s="402"/>
      <c r="H15" s="406"/>
      <c r="I15" s="406"/>
      <c r="J15" s="406"/>
      <c r="K15" s="1043"/>
      <c r="L15" s="424"/>
      <c r="O15" s="393"/>
      <c r="P15" s="393"/>
      <c r="Q15" s="393"/>
      <c r="R15" s="393"/>
      <c r="S15" s="393"/>
      <c r="T15" s="393"/>
    </row>
    <row r="16" spans="1:20" x14ac:dyDescent="0.2">
      <c r="A16" s="1039">
        <f t="shared" si="0"/>
        <v>8</v>
      </c>
      <c r="B16" s="1044" t="s">
        <v>140</v>
      </c>
      <c r="C16" s="402">
        <v>10571000</v>
      </c>
      <c r="D16" s="402">
        <v>10570950</v>
      </c>
      <c r="E16" s="403">
        <f t="shared" si="2"/>
        <v>99.999527007851668</v>
      </c>
      <c r="F16" s="401" t="s">
        <v>141</v>
      </c>
      <c r="G16" s="405">
        <f>G17+G18+G19+G20+G21+G33</f>
        <v>911644000</v>
      </c>
      <c r="H16" s="393"/>
      <c r="I16" s="393"/>
      <c r="J16" s="393"/>
      <c r="K16" s="402">
        <v>818301513</v>
      </c>
      <c r="L16" s="1041">
        <f t="shared" si="1"/>
        <v>89.761081408971037</v>
      </c>
      <c r="O16" s="393"/>
      <c r="P16" s="393"/>
      <c r="Q16" s="393"/>
      <c r="R16" s="393"/>
      <c r="S16" s="393"/>
      <c r="T16" s="393"/>
    </row>
    <row r="17" spans="1:20" x14ac:dyDescent="0.2">
      <c r="A17" s="1039">
        <f t="shared" si="0"/>
        <v>9</v>
      </c>
      <c r="B17" s="1040" t="s">
        <v>142</v>
      </c>
      <c r="C17" s="402">
        <v>2210630000</v>
      </c>
      <c r="D17" s="402">
        <v>2202744634</v>
      </c>
      <c r="E17" s="403">
        <f t="shared" si="2"/>
        <v>99.643297792936863</v>
      </c>
      <c r="F17" s="401" t="s">
        <v>143</v>
      </c>
      <c r="G17" s="402">
        <v>65746000</v>
      </c>
      <c r="H17" s="400">
        <f>'[1]pü.mérleg Önkorm.'!F17+'[1]pü.mérleg Hivatal'!G18</f>
        <v>0</v>
      </c>
      <c r="I17" s="400">
        <f>'[1]pü.mérleg Önkorm.'!G17+'[1]pü.mérleg Hivatal'!H18</f>
        <v>0</v>
      </c>
      <c r="J17" s="400">
        <f>'[1]pü.mérleg Önkorm.'!H17+'[1]pü.mérleg Hivatal'!I18</f>
        <v>0</v>
      </c>
      <c r="K17" s="402"/>
      <c r="L17" s="1041"/>
      <c r="O17" s="393"/>
      <c r="P17" s="393"/>
      <c r="Q17" s="393"/>
      <c r="R17" s="393"/>
      <c r="S17" s="393"/>
      <c r="T17" s="393"/>
    </row>
    <row r="18" spans="1:20" x14ac:dyDescent="0.2">
      <c r="A18" s="1039">
        <f t="shared" si="0"/>
        <v>10</v>
      </c>
      <c r="B18" s="1045" t="s">
        <v>144</v>
      </c>
      <c r="C18" s="405"/>
      <c r="D18" s="405"/>
      <c r="E18" s="403"/>
      <c r="F18" s="401" t="s">
        <v>145</v>
      </c>
      <c r="G18" s="407">
        <v>430343000</v>
      </c>
      <c r="H18" s="406" t="e">
        <f>'[1]pü.mérleg Önkorm.'!#REF!</f>
        <v>#REF!</v>
      </c>
      <c r="I18" s="406" t="e">
        <f>'[1]pü.mérleg Önkorm.'!#REF!</f>
        <v>#REF!</v>
      </c>
      <c r="J18" s="406" t="e">
        <f>'[1]pü.mérleg Önkorm.'!#REF!</f>
        <v>#REF!</v>
      </c>
      <c r="K18" s="402"/>
      <c r="L18" s="1041"/>
      <c r="O18" s="393"/>
      <c r="P18" s="393"/>
      <c r="Q18" s="393"/>
      <c r="R18" s="393"/>
      <c r="S18" s="393"/>
      <c r="T18" s="393"/>
    </row>
    <row r="19" spans="1:20" x14ac:dyDescent="0.2">
      <c r="A19" s="1039">
        <f t="shared" si="0"/>
        <v>11</v>
      </c>
      <c r="B19" s="1045"/>
      <c r="C19" s="405"/>
      <c r="D19" s="405"/>
      <c r="E19" s="403"/>
      <c r="F19" s="401" t="s">
        <v>212</v>
      </c>
      <c r="G19" s="407">
        <v>335456000</v>
      </c>
      <c r="H19" s="400" t="e">
        <f>'[1]pü.mérleg Önkorm.'!F19+'[1]pü.mérleg Hivatal'!G20+'[1]püm. GAMESZ. '!F20+#REF!+'[1]püm Festetics'!F20+'[1]püm-TASZII.'!F20</f>
        <v>#REF!</v>
      </c>
      <c r="I19" s="400" t="e">
        <f>'[1]pü.mérleg Önkorm.'!G19+'[1]pü.mérleg Hivatal'!H20+'[1]püm. GAMESZ. '!G20+#REF!+'[1]püm Festetics'!G20+'[1]püm-TASZII.'!G20</f>
        <v>#REF!</v>
      </c>
      <c r="J19" s="400" t="e">
        <f>'[1]pü.mérleg Önkorm.'!H19+'[1]pü.mérleg Hivatal'!I20+'[1]püm. GAMESZ. '!H20+#REF!+'[1]püm Festetics'!H20+'[1]püm-TASZII.'!H20</f>
        <v>#REF!</v>
      </c>
      <c r="K19" s="402"/>
      <c r="L19" s="1041"/>
      <c r="O19" s="393"/>
      <c r="P19" s="393"/>
      <c r="Q19" s="393"/>
      <c r="R19" s="393"/>
      <c r="S19" s="393"/>
      <c r="T19" s="393"/>
    </row>
    <row r="20" spans="1:20" x14ac:dyDescent="0.2">
      <c r="A20" s="1039">
        <f t="shared" si="0"/>
        <v>12</v>
      </c>
      <c r="B20" s="1040" t="s">
        <v>147</v>
      </c>
      <c r="C20" s="402">
        <v>705012000</v>
      </c>
      <c r="D20" s="402">
        <v>676295819</v>
      </c>
      <c r="E20" s="403">
        <f t="shared" si="2"/>
        <v>95.926852167055316</v>
      </c>
      <c r="F20" s="401" t="s">
        <v>148</v>
      </c>
      <c r="G20" s="405">
        <v>2600000</v>
      </c>
      <c r="H20" s="393"/>
      <c r="I20" s="393"/>
      <c r="J20" s="393"/>
      <c r="K20" s="1043"/>
      <c r="L20" s="1041"/>
      <c r="O20" s="393"/>
      <c r="P20" s="393"/>
      <c r="Q20" s="393"/>
      <c r="R20" s="393"/>
      <c r="S20" s="393"/>
      <c r="T20" s="393"/>
    </row>
    <row r="21" spans="1:20" ht="12.75" x14ac:dyDescent="0.2">
      <c r="A21" s="1039">
        <f t="shared" si="0"/>
        <v>13</v>
      </c>
      <c r="B21" s="393"/>
      <c r="C21" s="405"/>
      <c r="D21" s="1046"/>
      <c r="E21" s="403"/>
      <c r="F21" s="401" t="s">
        <v>558</v>
      </c>
      <c r="G21" s="405">
        <v>66837000</v>
      </c>
      <c r="H21" s="393"/>
      <c r="I21" s="393"/>
      <c r="J21" s="393"/>
      <c r="K21" s="1043"/>
      <c r="L21" s="1041"/>
      <c r="O21" s="393"/>
      <c r="P21" s="393"/>
      <c r="Q21" s="393"/>
      <c r="R21" s="393"/>
      <c r="S21" s="393"/>
      <c r="T21" s="393"/>
    </row>
    <row r="22" spans="1:20" s="409" customFormat="1" x14ac:dyDescent="0.2">
      <c r="A22" s="1039">
        <f t="shared" si="0"/>
        <v>14</v>
      </c>
      <c r="B22" s="1040" t="s">
        <v>559</v>
      </c>
      <c r="C22" s="405">
        <v>0</v>
      </c>
      <c r="D22" s="405"/>
      <c r="E22" s="403"/>
      <c r="F22" s="407"/>
      <c r="G22" s="402"/>
      <c r="K22" s="1047"/>
      <c r="L22" s="1041"/>
      <c r="M22" s="408"/>
      <c r="N22" s="408"/>
    </row>
    <row r="23" spans="1:20" s="409" customFormat="1" x14ac:dyDescent="0.2">
      <c r="A23" s="1039">
        <f t="shared" si="0"/>
        <v>15</v>
      </c>
      <c r="B23" s="1040" t="s">
        <v>151</v>
      </c>
      <c r="C23" s="405">
        <v>0</v>
      </c>
      <c r="D23" s="405"/>
      <c r="E23" s="403"/>
      <c r="F23" s="407"/>
      <c r="G23" s="402"/>
      <c r="K23" s="1047"/>
      <c r="L23" s="1041"/>
      <c r="M23" s="408"/>
      <c r="N23" s="408"/>
    </row>
    <row r="24" spans="1:20" x14ac:dyDescent="0.2">
      <c r="A24" s="1039">
        <f t="shared" si="0"/>
        <v>16</v>
      </c>
      <c r="B24" s="1040" t="s">
        <v>152</v>
      </c>
      <c r="C24" s="405">
        <v>252000</v>
      </c>
      <c r="D24" s="405">
        <v>252000</v>
      </c>
      <c r="E24" s="403">
        <f>D24/C24*100</f>
        <v>100</v>
      </c>
      <c r="F24" s="410" t="s">
        <v>153</v>
      </c>
      <c r="G24" s="415">
        <f>G10+G11+G12+G14+G16</f>
        <v>4042578000</v>
      </c>
      <c r="H24" s="411" t="e">
        <f t="shared" ref="H24:J24" si="3">SUM(H10:H22)</f>
        <v>#REF!</v>
      </c>
      <c r="I24" s="411" t="e">
        <f t="shared" si="3"/>
        <v>#REF!</v>
      </c>
      <c r="J24" s="411" t="e">
        <f t="shared" si="3"/>
        <v>#REF!</v>
      </c>
      <c r="K24" s="411">
        <f>K10+K11+K12+K14+K16</f>
        <v>3649945030</v>
      </c>
      <c r="L24" s="1048">
        <f t="shared" si="1"/>
        <v>90.287559819501311</v>
      </c>
      <c r="O24" s="393"/>
      <c r="P24" s="393"/>
      <c r="Q24" s="393"/>
      <c r="R24" s="393"/>
      <c r="S24" s="393"/>
      <c r="T24" s="393"/>
    </row>
    <row r="25" spans="1:20" x14ac:dyDescent="0.2">
      <c r="A25" s="1039">
        <f t="shared" si="0"/>
        <v>17</v>
      </c>
      <c r="B25" s="1040" t="s">
        <v>154</v>
      </c>
      <c r="C25" s="405">
        <v>0</v>
      </c>
      <c r="D25" s="405">
        <v>177166</v>
      </c>
      <c r="E25" s="403">
        <v>0</v>
      </c>
      <c r="F25" s="407"/>
      <c r="G25" s="402"/>
      <c r="H25" s="393"/>
      <c r="I25" s="393"/>
      <c r="J25" s="393"/>
      <c r="K25" s="1043"/>
      <c r="L25" s="1041"/>
      <c r="O25" s="393"/>
      <c r="P25" s="393"/>
      <c r="Q25" s="393"/>
      <c r="R25" s="393"/>
      <c r="S25" s="393"/>
      <c r="T25" s="393"/>
    </row>
    <row r="26" spans="1:20" x14ac:dyDescent="0.2">
      <c r="A26" s="1039">
        <f t="shared" si="0"/>
        <v>18</v>
      </c>
      <c r="B26" s="1040" t="s">
        <v>155</v>
      </c>
      <c r="C26" s="405">
        <v>0</v>
      </c>
      <c r="D26" s="405"/>
      <c r="E26" s="403"/>
      <c r="F26" s="412" t="s">
        <v>560</v>
      </c>
      <c r="G26" s="402"/>
      <c r="H26" s="393"/>
      <c r="I26" s="393"/>
      <c r="J26" s="393"/>
      <c r="K26" s="1043"/>
      <c r="L26" s="1041"/>
      <c r="O26" s="393"/>
      <c r="P26" s="393"/>
      <c r="Q26" s="393"/>
      <c r="R26" s="393"/>
      <c r="S26" s="393"/>
      <c r="T26" s="393"/>
    </row>
    <row r="27" spans="1:20" x14ac:dyDescent="0.2">
      <c r="A27" s="1039">
        <f t="shared" si="0"/>
        <v>19</v>
      </c>
      <c r="B27" s="1040" t="s">
        <v>157</v>
      </c>
      <c r="C27" s="402">
        <v>0</v>
      </c>
      <c r="D27" s="402"/>
      <c r="E27" s="403"/>
      <c r="F27" s="401" t="s">
        <v>220</v>
      </c>
      <c r="G27" s="402">
        <v>946451000</v>
      </c>
      <c r="H27" s="406" t="e">
        <f>'[1]pü.mérleg Önkorm.'!#REF!+'[1]pü.mérleg Hivatal'!#REF!+'[1]püm. GAMESZ. '!#REF!+#REF!+'[1]püm-TASZII.'!#REF!</f>
        <v>#REF!</v>
      </c>
      <c r="I27" s="406" t="e">
        <f>'[1]pü.mérleg Önkorm.'!#REF!+'[1]pü.mérleg Hivatal'!#REF!+'[1]püm. GAMESZ. '!#REF!+#REF!+'[1]püm-TASZII.'!#REF!</f>
        <v>#REF!</v>
      </c>
      <c r="J27" s="406" t="e">
        <f>'[1]pü.mérleg Önkorm.'!#REF!+'[1]pü.mérleg Hivatal'!#REF!+'[1]püm. GAMESZ. '!#REF!+#REF!+'[1]püm-TASZII.'!#REF!</f>
        <v>#REF!</v>
      </c>
      <c r="K27" s="402">
        <v>607338832</v>
      </c>
      <c r="L27" s="1041">
        <f t="shared" si="1"/>
        <v>64.170129462592357</v>
      </c>
      <c r="O27" s="393"/>
      <c r="P27" s="393"/>
      <c r="Q27" s="393"/>
      <c r="R27" s="393"/>
      <c r="S27" s="393"/>
      <c r="T27" s="393"/>
    </row>
    <row r="28" spans="1:20" x14ac:dyDescent="0.2">
      <c r="A28" s="1039">
        <f t="shared" si="0"/>
        <v>20</v>
      </c>
      <c r="B28" s="1040"/>
      <c r="C28" s="402"/>
      <c r="D28" s="402"/>
      <c r="E28" s="403"/>
      <c r="F28" s="401" t="s">
        <v>159</v>
      </c>
      <c r="G28" s="402">
        <v>34678000</v>
      </c>
      <c r="H28" s="393"/>
      <c r="I28" s="393"/>
      <c r="J28" s="393"/>
      <c r="K28" s="402">
        <v>5438014</v>
      </c>
      <c r="L28" s="1041">
        <f t="shared" si="1"/>
        <v>15.681452217544264</v>
      </c>
      <c r="O28" s="393"/>
      <c r="P28" s="393"/>
      <c r="Q28" s="393"/>
      <c r="R28" s="393"/>
      <c r="S28" s="393"/>
      <c r="T28" s="393"/>
    </row>
    <row r="29" spans="1:20" x14ac:dyDescent="0.2">
      <c r="A29" s="1039">
        <f t="shared" si="0"/>
        <v>21</v>
      </c>
      <c r="B29" s="1040" t="s">
        <v>160</v>
      </c>
      <c r="C29" s="402">
        <v>148554000</v>
      </c>
      <c r="D29" s="402">
        <v>148728817</v>
      </c>
      <c r="E29" s="403">
        <f t="shared" si="2"/>
        <v>100.11767909312439</v>
      </c>
      <c r="F29" s="401" t="s">
        <v>161</v>
      </c>
      <c r="G29" s="402">
        <f>G30+G31+G32</f>
        <v>209562000</v>
      </c>
      <c r="H29" s="393"/>
      <c r="I29" s="393"/>
      <c r="J29" s="393"/>
      <c r="K29" s="402">
        <v>209560132</v>
      </c>
      <c r="L29" s="1041">
        <f t="shared" si="1"/>
        <v>99.999108617020255</v>
      </c>
      <c r="O29" s="393"/>
      <c r="P29" s="393"/>
      <c r="Q29" s="393"/>
      <c r="R29" s="393"/>
      <c r="S29" s="393"/>
      <c r="T29" s="393"/>
    </row>
    <row r="30" spans="1:20" s="409" customFormat="1" x14ac:dyDescent="0.2">
      <c r="A30" s="1039">
        <f t="shared" si="0"/>
        <v>22</v>
      </c>
      <c r="B30" s="1040" t="s">
        <v>561</v>
      </c>
      <c r="C30" s="402">
        <v>9656000</v>
      </c>
      <c r="D30" s="402">
        <v>10269876</v>
      </c>
      <c r="E30" s="403">
        <f t="shared" si="2"/>
        <v>106.35745650372826</v>
      </c>
      <c r="F30" s="404" t="s">
        <v>163</v>
      </c>
      <c r="G30" s="402">
        <v>176186000</v>
      </c>
      <c r="K30" s="1049"/>
      <c r="L30" s="1041"/>
      <c r="M30" s="408"/>
      <c r="N30" s="408"/>
    </row>
    <row r="31" spans="1:20" s="409" customFormat="1" x14ac:dyDescent="0.2">
      <c r="A31" s="1039">
        <f t="shared" si="0"/>
        <v>23</v>
      </c>
      <c r="B31" s="1040"/>
      <c r="C31" s="399"/>
      <c r="D31" s="399"/>
      <c r="E31" s="403"/>
      <c r="F31" s="404" t="s">
        <v>164</v>
      </c>
      <c r="G31" s="407">
        <v>1000000</v>
      </c>
      <c r="H31" s="406">
        <f>'[1]pü.mérleg Önkorm.'!F31</f>
        <v>0</v>
      </c>
      <c r="I31" s="406">
        <f>'[1]pü.mérleg Önkorm.'!G31</f>
        <v>0</v>
      </c>
      <c r="J31" s="406">
        <f>'[1]pü.mérleg Önkorm.'!H31</f>
        <v>0</v>
      </c>
      <c r="K31" s="1047"/>
      <c r="L31" s="1041"/>
      <c r="M31" s="408"/>
      <c r="N31" s="408"/>
    </row>
    <row r="32" spans="1:20" x14ac:dyDescent="0.2">
      <c r="A32" s="1039">
        <f t="shared" si="0"/>
        <v>24</v>
      </c>
      <c r="B32" s="393"/>
      <c r="C32" s="399"/>
      <c r="D32" s="399"/>
      <c r="E32" s="403"/>
      <c r="F32" s="404" t="s">
        <v>562</v>
      </c>
      <c r="G32" s="402">
        <v>32376000</v>
      </c>
      <c r="H32" s="406" t="e">
        <f>'[1]pü.mérleg Önkorm.'!#REF!+'[1]pü.mérleg Hivatal'!#REF!+'[1]püm. GAMESZ. '!#REF!</f>
        <v>#REF!</v>
      </c>
      <c r="I32" s="406" t="e">
        <f>'[1]pü.mérleg Önkorm.'!#REF!+'[1]pü.mérleg Hivatal'!#REF!+'[1]püm. GAMESZ. '!#REF!</f>
        <v>#REF!</v>
      </c>
      <c r="J32" s="406" t="e">
        <f>'[1]pü.mérleg Önkorm.'!#REF!+'[1]pü.mérleg Hivatal'!#REF!+'[1]püm. GAMESZ. '!#REF!</f>
        <v>#REF!</v>
      </c>
      <c r="K32" s="402"/>
      <c r="L32" s="1041"/>
      <c r="O32" s="393"/>
      <c r="P32" s="393"/>
      <c r="Q32" s="393"/>
      <c r="R32" s="393"/>
      <c r="S32" s="393"/>
      <c r="T32" s="393"/>
    </row>
    <row r="33" spans="1:20" s="414" customFormat="1" x14ac:dyDescent="0.2">
      <c r="A33" s="1039">
        <f t="shared" si="0"/>
        <v>25</v>
      </c>
      <c r="B33" s="1050" t="s">
        <v>166</v>
      </c>
      <c r="C33" s="413">
        <f>C11+C13+C17+C20+C29</f>
        <v>3740095000</v>
      </c>
      <c r="D33" s="413">
        <f>D11+D17+D20+D29</f>
        <v>3676300184</v>
      </c>
      <c r="E33" s="1019">
        <f t="shared" si="2"/>
        <v>98.294299583299349</v>
      </c>
      <c r="F33" s="401" t="s">
        <v>563</v>
      </c>
      <c r="G33" s="402">
        <v>10662000</v>
      </c>
      <c r="K33" s="674"/>
      <c r="L33" s="1041"/>
      <c r="M33" s="395"/>
      <c r="N33" s="395"/>
    </row>
    <row r="34" spans="1:20" x14ac:dyDescent="0.2">
      <c r="A34" s="1039">
        <f t="shared" si="0"/>
        <v>26</v>
      </c>
      <c r="B34" s="1045" t="s">
        <v>168</v>
      </c>
      <c r="C34" s="415">
        <f>C24+C30+C16</f>
        <v>20479000</v>
      </c>
      <c r="D34" s="415">
        <f>D30+D25+D24+D16</f>
        <v>21269992</v>
      </c>
      <c r="E34" s="1019">
        <f t="shared" si="2"/>
        <v>103.86245422139753</v>
      </c>
      <c r="F34" s="416" t="s">
        <v>169</v>
      </c>
      <c r="G34" s="415">
        <f>G27+G28+G29</f>
        <v>1190691000</v>
      </c>
      <c r="H34" s="411" t="e">
        <f t="shared" ref="H34:K34" si="4">SUM(H27:H33)</f>
        <v>#REF!</v>
      </c>
      <c r="I34" s="411" t="e">
        <f t="shared" si="4"/>
        <v>#REF!</v>
      </c>
      <c r="J34" s="411" t="e">
        <f t="shared" si="4"/>
        <v>#REF!</v>
      </c>
      <c r="K34" s="411">
        <f t="shared" si="4"/>
        <v>822336978</v>
      </c>
      <c r="L34" s="1048">
        <f t="shared" si="1"/>
        <v>69.063844271939573</v>
      </c>
      <c r="O34" s="393"/>
      <c r="P34" s="393"/>
      <c r="Q34" s="393"/>
      <c r="R34" s="393"/>
      <c r="S34" s="393"/>
      <c r="T34" s="393"/>
    </row>
    <row r="35" spans="1:20" x14ac:dyDescent="0.2">
      <c r="A35" s="1039">
        <f t="shared" si="0"/>
        <v>27</v>
      </c>
      <c r="B35" s="414" t="s">
        <v>170</v>
      </c>
      <c r="C35" s="418">
        <f>SUM(C33:C34)</f>
        <v>3760574000</v>
      </c>
      <c r="D35" s="1016">
        <f>D33+D34</f>
        <v>3697570176</v>
      </c>
      <c r="E35" s="1023">
        <f t="shared" si="2"/>
        <v>98.324622145449069</v>
      </c>
      <c r="F35" s="419" t="s">
        <v>171</v>
      </c>
      <c r="G35" s="418">
        <f>G24+G34</f>
        <v>5233269000</v>
      </c>
      <c r="H35" s="417" t="e">
        <f t="shared" ref="H35:K35" si="5">H24+H34</f>
        <v>#REF!</v>
      </c>
      <c r="I35" s="417" t="e">
        <f t="shared" si="5"/>
        <v>#REF!</v>
      </c>
      <c r="J35" s="417" t="e">
        <f t="shared" si="5"/>
        <v>#REF!</v>
      </c>
      <c r="K35" s="417">
        <f t="shared" si="5"/>
        <v>4472282008</v>
      </c>
      <c r="L35" s="1051">
        <f t="shared" si="1"/>
        <v>85.458668530129074</v>
      </c>
      <c r="O35" s="393"/>
      <c r="P35" s="393"/>
      <c r="Q35" s="393"/>
      <c r="R35" s="393"/>
      <c r="S35" s="393"/>
      <c r="T35" s="393"/>
    </row>
    <row r="36" spans="1:20" ht="12" thickBot="1" x14ac:dyDescent="0.25">
      <c r="A36" s="1039">
        <f t="shared" si="0"/>
        <v>28</v>
      </c>
      <c r="B36" s="393"/>
      <c r="C36" s="667"/>
      <c r="D36" s="1017"/>
      <c r="E36" s="403"/>
      <c r="F36" s="407"/>
      <c r="G36" s="402"/>
      <c r="H36" s="393"/>
      <c r="I36" s="393"/>
      <c r="J36" s="393"/>
      <c r="K36" s="1043"/>
      <c r="L36" s="1041"/>
      <c r="O36" s="393"/>
      <c r="P36" s="393"/>
      <c r="Q36" s="393"/>
      <c r="R36" s="393"/>
      <c r="S36" s="393"/>
      <c r="T36" s="393"/>
    </row>
    <row r="37" spans="1:20" ht="12" thickBot="1" x14ac:dyDescent="0.25">
      <c r="A37" s="1039">
        <f t="shared" si="0"/>
        <v>29</v>
      </c>
      <c r="B37" s="1052" t="s">
        <v>172</v>
      </c>
      <c r="C37" s="668">
        <f>C35-G35</f>
        <v>-1472695000</v>
      </c>
      <c r="D37" s="1018"/>
      <c r="E37" s="420">
        <f t="shared" si="2"/>
        <v>0</v>
      </c>
      <c r="F37" s="421"/>
      <c r="G37" s="415"/>
      <c r="H37" s="393"/>
      <c r="I37" s="393"/>
      <c r="J37" s="393"/>
      <c r="K37" s="1043"/>
      <c r="L37" s="1041"/>
      <c r="O37" s="393"/>
      <c r="P37" s="393"/>
      <c r="Q37" s="393"/>
      <c r="R37" s="393"/>
      <c r="S37" s="393"/>
      <c r="T37" s="393"/>
    </row>
    <row r="38" spans="1:20" s="414" customFormat="1" x14ac:dyDescent="0.2">
      <c r="A38" s="1039">
        <f t="shared" si="0"/>
        <v>30</v>
      </c>
      <c r="B38" s="393"/>
      <c r="C38" s="669"/>
      <c r="D38" s="398"/>
      <c r="E38" s="403"/>
      <c r="F38" s="407"/>
      <c r="G38" s="402"/>
      <c r="K38" s="674"/>
      <c r="L38" s="1041"/>
      <c r="M38" s="395"/>
      <c r="N38" s="395"/>
    </row>
    <row r="39" spans="1:20" s="414" customFormat="1" x14ac:dyDescent="0.2">
      <c r="A39" s="1039">
        <f t="shared" si="0"/>
        <v>31</v>
      </c>
      <c r="B39" s="1053" t="s">
        <v>564</v>
      </c>
      <c r="C39" s="670"/>
      <c r="D39" s="422"/>
      <c r="E39" s="403"/>
      <c r="F39" s="412" t="s">
        <v>565</v>
      </c>
      <c r="G39" s="418"/>
      <c r="K39" s="674"/>
      <c r="L39" s="1041"/>
      <c r="M39" s="395"/>
      <c r="N39" s="395"/>
    </row>
    <row r="40" spans="1:20" s="414" customFormat="1" x14ac:dyDescent="0.2">
      <c r="A40" s="1039">
        <f t="shared" si="0"/>
        <v>32</v>
      </c>
      <c r="B40" s="1054" t="s">
        <v>566</v>
      </c>
      <c r="C40" s="670"/>
      <c r="D40" s="422"/>
      <c r="E40" s="403"/>
      <c r="F40" s="423" t="s">
        <v>567</v>
      </c>
      <c r="G40" s="674"/>
      <c r="K40" s="674"/>
      <c r="L40" s="1041"/>
      <c r="M40" s="395"/>
      <c r="N40" s="395"/>
    </row>
    <row r="41" spans="1:20" s="414" customFormat="1" x14ac:dyDescent="0.2">
      <c r="A41" s="1055">
        <f t="shared" si="0"/>
        <v>33</v>
      </c>
      <c r="B41" s="1056" t="s">
        <v>871</v>
      </c>
      <c r="C41" s="671">
        <v>0</v>
      </c>
      <c r="D41" s="424"/>
      <c r="E41" s="403"/>
      <c r="F41" s="425" t="s">
        <v>568</v>
      </c>
      <c r="G41" s="407">
        <v>149724000</v>
      </c>
      <c r="K41" s="402">
        <v>149723856</v>
      </c>
      <c r="L41" s="1041">
        <f>K41/G41*100</f>
        <v>99.999903823034387</v>
      </c>
      <c r="M41" s="395"/>
      <c r="N41" s="395"/>
    </row>
    <row r="42" spans="1:20" x14ac:dyDescent="0.2">
      <c r="A42" s="1039">
        <f t="shared" si="0"/>
        <v>34</v>
      </c>
      <c r="B42" s="400" t="s">
        <v>569</v>
      </c>
      <c r="C42" s="672"/>
      <c r="D42" s="426"/>
      <c r="E42" s="403"/>
      <c r="F42" s="401" t="s">
        <v>570</v>
      </c>
      <c r="G42" s="418"/>
      <c r="H42" s="393"/>
      <c r="I42" s="393"/>
      <c r="J42" s="393"/>
      <c r="K42" s="1043"/>
      <c r="L42" s="1041"/>
      <c r="O42" s="393"/>
      <c r="P42" s="393"/>
      <c r="Q42" s="393"/>
      <c r="R42" s="393"/>
      <c r="S42" s="393"/>
      <c r="T42" s="393"/>
    </row>
    <row r="43" spans="1:20" x14ac:dyDescent="0.2">
      <c r="A43" s="1039">
        <f t="shared" si="0"/>
        <v>35</v>
      </c>
      <c r="B43" s="400" t="s">
        <v>180</v>
      </c>
      <c r="C43" s="399"/>
      <c r="D43" s="398"/>
      <c r="E43" s="403"/>
      <c r="F43" s="401" t="s">
        <v>571</v>
      </c>
      <c r="G43" s="418"/>
      <c r="H43" s="393"/>
      <c r="I43" s="393"/>
      <c r="J43" s="393"/>
      <c r="K43" s="1043"/>
      <c r="L43" s="1041"/>
      <c r="O43" s="393"/>
      <c r="P43" s="393"/>
      <c r="Q43" s="393"/>
      <c r="R43" s="393"/>
      <c r="S43" s="393"/>
      <c r="T43" s="393"/>
    </row>
    <row r="44" spans="1:20" ht="21" x14ac:dyDescent="0.2">
      <c r="A44" s="1039">
        <f t="shared" si="0"/>
        <v>36</v>
      </c>
      <c r="B44" s="1054" t="s">
        <v>572</v>
      </c>
      <c r="C44" s="402">
        <v>897610000</v>
      </c>
      <c r="D44" s="1057">
        <v>897610000</v>
      </c>
      <c r="E44" s="420">
        <f t="shared" si="2"/>
        <v>100</v>
      </c>
      <c r="F44" s="400" t="s">
        <v>573</v>
      </c>
      <c r="G44" s="418"/>
      <c r="H44" s="393"/>
      <c r="I44" s="393"/>
      <c r="J44" s="393"/>
      <c r="K44" s="1043"/>
      <c r="L44" s="1041"/>
      <c r="O44" s="393"/>
      <c r="P44" s="393"/>
      <c r="Q44" s="393"/>
      <c r="R44" s="393"/>
      <c r="S44" s="393"/>
      <c r="T44" s="393"/>
    </row>
    <row r="45" spans="1:20" ht="21" x14ac:dyDescent="0.2">
      <c r="A45" s="1039">
        <f t="shared" si="0"/>
        <v>37</v>
      </c>
      <c r="B45" s="1054" t="s">
        <v>574</v>
      </c>
      <c r="C45" s="402">
        <v>719120000</v>
      </c>
      <c r="D45" s="1057">
        <v>719120000</v>
      </c>
      <c r="E45" s="420">
        <f t="shared" si="2"/>
        <v>100</v>
      </c>
      <c r="F45" s="400"/>
      <c r="G45" s="418"/>
      <c r="H45" s="393"/>
      <c r="I45" s="393"/>
      <c r="J45" s="393"/>
      <c r="K45" s="1043"/>
      <c r="L45" s="1041"/>
      <c r="O45" s="393"/>
      <c r="P45" s="393"/>
      <c r="Q45" s="393"/>
      <c r="R45" s="393"/>
      <c r="S45" s="393"/>
      <c r="T45" s="393"/>
    </row>
    <row r="46" spans="1:20" x14ac:dyDescent="0.2">
      <c r="A46" s="1039">
        <f t="shared" si="0"/>
        <v>38</v>
      </c>
      <c r="B46" s="1058" t="s">
        <v>185</v>
      </c>
      <c r="C46" s="399">
        <v>0</v>
      </c>
      <c r="D46" s="398"/>
      <c r="E46" s="403"/>
      <c r="F46" s="401"/>
      <c r="G46" s="418"/>
      <c r="H46" s="393"/>
      <c r="I46" s="393"/>
      <c r="J46" s="393"/>
      <c r="K46" s="1043"/>
      <c r="L46" s="1041"/>
      <c r="O46" s="393"/>
      <c r="P46" s="393"/>
      <c r="Q46" s="393"/>
      <c r="R46" s="393"/>
      <c r="S46" s="393"/>
      <c r="T46" s="393"/>
    </row>
    <row r="47" spans="1:20" x14ac:dyDescent="0.2">
      <c r="A47" s="1039">
        <f t="shared" si="0"/>
        <v>39</v>
      </c>
      <c r="B47" s="400" t="s">
        <v>186</v>
      </c>
      <c r="C47" s="399">
        <v>314866000</v>
      </c>
      <c r="D47" s="398">
        <v>314865962</v>
      </c>
      <c r="E47" s="403">
        <f t="shared" si="2"/>
        <v>99.99998793137398</v>
      </c>
      <c r="F47" s="401" t="s">
        <v>575</v>
      </c>
      <c r="G47" s="402"/>
      <c r="H47" s="393"/>
      <c r="I47" s="393"/>
      <c r="J47" s="393"/>
      <c r="K47" s="1043"/>
      <c r="L47" s="1041"/>
      <c r="O47" s="393"/>
      <c r="P47" s="393"/>
      <c r="Q47" s="393"/>
      <c r="R47" s="393"/>
      <c r="S47" s="393"/>
      <c r="T47" s="393"/>
    </row>
    <row r="48" spans="1:20" x14ac:dyDescent="0.2">
      <c r="A48" s="1039">
        <f t="shared" si="0"/>
        <v>40</v>
      </c>
      <c r="B48" s="400" t="s">
        <v>576</v>
      </c>
      <c r="C48" s="670"/>
      <c r="D48" s="422"/>
      <c r="E48" s="403"/>
      <c r="F48" s="404" t="s">
        <v>577</v>
      </c>
      <c r="G48" s="402">
        <v>309177000</v>
      </c>
      <c r="H48" s="393"/>
      <c r="I48" s="393"/>
      <c r="J48" s="393"/>
      <c r="K48" s="402">
        <v>309176310</v>
      </c>
      <c r="L48" s="1041">
        <f>K48/G48*100</f>
        <v>99.999776826866167</v>
      </c>
      <c r="O48" s="393"/>
      <c r="P48" s="393"/>
      <c r="Q48" s="393"/>
      <c r="R48" s="393"/>
      <c r="S48" s="393"/>
      <c r="T48" s="393"/>
    </row>
    <row r="49" spans="1:20" x14ac:dyDescent="0.2">
      <c r="A49" s="1039">
        <f t="shared" si="0"/>
        <v>41</v>
      </c>
      <c r="B49" s="400" t="s">
        <v>232</v>
      </c>
      <c r="C49" s="670"/>
      <c r="D49" s="398"/>
      <c r="E49" s="403"/>
      <c r="F49" s="401" t="s">
        <v>190</v>
      </c>
      <c r="G49" s="402"/>
      <c r="H49" s="393"/>
      <c r="I49" s="393"/>
      <c r="J49" s="393"/>
      <c r="K49" s="1043"/>
      <c r="L49" s="1041"/>
      <c r="O49" s="393"/>
      <c r="P49" s="393"/>
      <c r="Q49" s="393"/>
      <c r="R49" s="393"/>
      <c r="S49" s="393"/>
      <c r="T49" s="393"/>
    </row>
    <row r="50" spans="1:20" x14ac:dyDescent="0.2">
      <c r="A50" s="1039">
        <f t="shared" si="0"/>
        <v>42</v>
      </c>
      <c r="B50" s="1059" t="s">
        <v>234</v>
      </c>
      <c r="C50" s="399"/>
      <c r="D50" s="398"/>
      <c r="E50" s="403"/>
      <c r="F50" s="401" t="s">
        <v>192</v>
      </c>
      <c r="G50" s="402"/>
      <c r="H50" s="393"/>
      <c r="I50" s="393"/>
      <c r="J50" s="393"/>
      <c r="K50" s="1043"/>
      <c r="L50" s="1041"/>
      <c r="O50" s="393"/>
      <c r="P50" s="393"/>
      <c r="Q50" s="393"/>
      <c r="R50" s="393"/>
      <c r="S50" s="393"/>
      <c r="T50" s="393"/>
    </row>
    <row r="51" spans="1:20" x14ac:dyDescent="0.2">
      <c r="A51" s="1039">
        <f t="shared" si="0"/>
        <v>43</v>
      </c>
      <c r="B51" s="1059" t="s">
        <v>236</v>
      </c>
      <c r="C51" s="399"/>
      <c r="D51" s="398"/>
      <c r="E51" s="403"/>
      <c r="F51" s="401" t="s">
        <v>194</v>
      </c>
      <c r="G51" s="402"/>
      <c r="H51" s="393"/>
      <c r="I51" s="393"/>
      <c r="J51" s="393"/>
      <c r="K51" s="1043"/>
      <c r="L51" s="1041"/>
      <c r="O51" s="393"/>
      <c r="P51" s="393"/>
      <c r="Q51" s="393"/>
      <c r="R51" s="393"/>
      <c r="S51" s="393"/>
      <c r="T51" s="393"/>
    </row>
    <row r="52" spans="1:20" x14ac:dyDescent="0.2">
      <c r="A52" s="1039">
        <f t="shared" si="0"/>
        <v>44</v>
      </c>
      <c r="B52" s="400" t="s">
        <v>578</v>
      </c>
      <c r="C52" s="399"/>
      <c r="D52" s="398">
        <v>5200000000</v>
      </c>
      <c r="E52" s="403">
        <v>0</v>
      </c>
      <c r="F52" s="401" t="s">
        <v>579</v>
      </c>
      <c r="G52" s="402"/>
      <c r="H52" s="393"/>
      <c r="I52" s="393"/>
      <c r="J52" s="393"/>
      <c r="K52" s="402">
        <v>5200000000</v>
      </c>
      <c r="L52" s="1041">
        <v>0</v>
      </c>
      <c r="O52" s="393"/>
      <c r="P52" s="393"/>
      <c r="Q52" s="393"/>
      <c r="R52" s="393"/>
      <c r="S52" s="393"/>
      <c r="T52" s="393"/>
    </row>
    <row r="53" spans="1:20" x14ac:dyDescent="0.2">
      <c r="A53" s="1039">
        <f t="shared" si="0"/>
        <v>45</v>
      </c>
      <c r="B53" s="400"/>
      <c r="C53" s="399"/>
      <c r="D53" s="398"/>
      <c r="E53" s="403"/>
      <c r="F53" s="401" t="s">
        <v>580</v>
      </c>
      <c r="G53" s="402"/>
      <c r="H53" s="393"/>
      <c r="I53" s="393"/>
      <c r="J53" s="393"/>
      <c r="K53" s="1043"/>
      <c r="L53" s="424"/>
      <c r="O53" s="393"/>
      <c r="P53" s="393"/>
      <c r="Q53" s="393"/>
      <c r="R53" s="393"/>
      <c r="S53" s="393"/>
      <c r="T53" s="393"/>
    </row>
    <row r="54" spans="1:20" x14ac:dyDescent="0.2">
      <c r="A54" s="1039">
        <f t="shared" si="0"/>
        <v>46</v>
      </c>
      <c r="B54" s="400"/>
      <c r="C54" s="399"/>
      <c r="D54" s="398"/>
      <c r="E54" s="403"/>
      <c r="F54" s="401" t="s">
        <v>581</v>
      </c>
      <c r="G54" s="402"/>
      <c r="H54" s="393"/>
      <c r="I54" s="393"/>
      <c r="J54" s="393"/>
      <c r="K54" s="1043"/>
      <c r="L54" s="424"/>
      <c r="O54" s="393"/>
      <c r="P54" s="393"/>
      <c r="Q54" s="393"/>
      <c r="R54" s="393"/>
      <c r="S54" s="393"/>
      <c r="T54" s="393"/>
    </row>
    <row r="55" spans="1:20" ht="12" thickBot="1" x14ac:dyDescent="0.25">
      <c r="A55" s="1060">
        <f t="shared" si="0"/>
        <v>47</v>
      </c>
      <c r="B55" s="414" t="s">
        <v>199</v>
      </c>
      <c r="C55" s="673">
        <f>SUM(C40:C53)</f>
        <v>1931596000</v>
      </c>
      <c r="D55" s="427">
        <f>D44+D45+D47+D52</f>
        <v>7131595962</v>
      </c>
      <c r="E55" s="1020">
        <f>D55/C55*100</f>
        <v>369.20743064284665</v>
      </c>
      <c r="F55" s="412" t="s">
        <v>200</v>
      </c>
      <c r="G55" s="673">
        <f>SUM(G40:G54)</f>
        <v>458901000</v>
      </c>
      <c r="H55" s="417">
        <f t="shared" ref="H55:K55" si="6">SUM(H40:H54)</f>
        <v>0</v>
      </c>
      <c r="I55" s="417">
        <f t="shared" si="6"/>
        <v>0</v>
      </c>
      <c r="J55" s="417">
        <f t="shared" si="6"/>
        <v>0</v>
      </c>
      <c r="K55" s="417">
        <f t="shared" si="6"/>
        <v>5658900166</v>
      </c>
      <c r="L55" s="1051">
        <f>K55/G55*100</f>
        <v>1233.1418249252017</v>
      </c>
      <c r="O55" s="393"/>
      <c r="P55" s="393"/>
      <c r="Q55" s="393"/>
      <c r="R55" s="393"/>
      <c r="S55" s="393"/>
      <c r="T55" s="393"/>
    </row>
    <row r="56" spans="1:20" ht="12" thickBot="1" x14ac:dyDescent="0.25">
      <c r="A56" s="1061">
        <f t="shared" si="0"/>
        <v>48</v>
      </c>
      <c r="B56" s="1062" t="s">
        <v>201</v>
      </c>
      <c r="C56" s="428">
        <f>C35+C55</f>
        <v>5692170000</v>
      </c>
      <c r="D56" s="429">
        <f t="shared" ref="D56" si="7">D35+D55</f>
        <v>10829166138</v>
      </c>
      <c r="E56" s="430">
        <f>D56/C56*100</f>
        <v>190.24670974338434</v>
      </c>
      <c r="F56" s="1063" t="s">
        <v>202</v>
      </c>
      <c r="G56" s="431">
        <f>G35+G55</f>
        <v>5692170000</v>
      </c>
      <c r="H56" s="431" t="e">
        <f t="shared" ref="H56:K56" si="8">H35+H55</f>
        <v>#REF!</v>
      </c>
      <c r="I56" s="431" t="e">
        <f t="shared" si="8"/>
        <v>#REF!</v>
      </c>
      <c r="J56" s="431" t="e">
        <f t="shared" si="8"/>
        <v>#REF!</v>
      </c>
      <c r="K56" s="431">
        <f t="shared" si="8"/>
        <v>10131182174</v>
      </c>
      <c r="L56" s="432">
        <f>K56/G56*100</f>
        <v>177.98453268261488</v>
      </c>
      <c r="O56" s="393"/>
      <c r="P56" s="393"/>
      <c r="Q56" s="393"/>
      <c r="R56" s="393"/>
      <c r="S56" s="393"/>
      <c r="T56" s="393"/>
    </row>
    <row r="57" spans="1:20" x14ac:dyDescent="0.2">
      <c r="B57" s="395"/>
      <c r="C57" s="433"/>
      <c r="D57" s="433"/>
      <c r="E57" s="433"/>
      <c r="F57" s="433"/>
      <c r="G57" s="433"/>
      <c r="R57" s="393"/>
      <c r="S57" s="393"/>
      <c r="T57" s="393"/>
    </row>
    <row r="58" spans="1:20" s="414" customFormat="1" ht="12.75" x14ac:dyDescent="0.2">
      <c r="A58" s="395"/>
      <c r="B58" s="395"/>
      <c r="C58" s="434">
        <f>C56-G56</f>
        <v>0</v>
      </c>
      <c r="D58" s="434"/>
      <c r="E58" s="434"/>
      <c r="F58" s="433"/>
      <c r="G58" s="433"/>
      <c r="H58" s="395"/>
      <c r="I58" s="395"/>
      <c r="J58" s="395"/>
      <c r="K58" s="395"/>
      <c r="L58" s="395"/>
      <c r="M58" s="395"/>
      <c r="N58" s="395"/>
      <c r="O58" s="395"/>
      <c r="P58" s="395"/>
      <c r="Q58" s="395"/>
      <c r="R58" s="395"/>
      <c r="S58" s="395"/>
      <c r="T58" s="395"/>
    </row>
  </sheetData>
  <sheetProtection selectLockedCells="1" selectUnlockedCells="1"/>
  <mergeCells count="13">
    <mergeCell ref="G6:G7"/>
    <mergeCell ref="K6:K7"/>
    <mergeCell ref="L6:L7"/>
    <mergeCell ref="A2:L2"/>
    <mergeCell ref="A5:L5"/>
    <mergeCell ref="A6:A8"/>
    <mergeCell ref="B6:B7"/>
    <mergeCell ref="C6:C7"/>
    <mergeCell ref="D6:D7"/>
    <mergeCell ref="E6:E7"/>
    <mergeCell ref="F6:F7"/>
    <mergeCell ref="B4:L4"/>
    <mergeCell ref="B3:L3"/>
  </mergeCells>
  <printOptions horizontalCentered="1"/>
  <pageMargins left="0.19685039370078741" right="0.19685039370078741" top="0.19685039370078741" bottom="0.19685039370078741" header="0.51181102362204722" footer="0.51181102362204722"/>
  <pageSetup paperSize="9" scale="81" firstPageNumber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72C1E-3430-485E-8790-3DAAEF8880C4}">
  <sheetPr>
    <tabColor rgb="FFFFC000"/>
  </sheetPr>
  <dimension ref="A1:D31"/>
  <sheetViews>
    <sheetView workbookViewId="0">
      <pane ySplit="4" topLeftCell="A5" activePane="bottomLeft" state="frozen"/>
      <selection pane="bottomLeft" activeCell="B1" sqref="B1:C1"/>
    </sheetView>
  </sheetViews>
  <sheetFormatPr defaultRowHeight="12.75" x14ac:dyDescent="0.2"/>
  <cols>
    <col min="1" max="1" width="8.140625" style="535" customWidth="1"/>
    <col min="2" max="2" width="41" style="535" customWidth="1"/>
    <col min="3" max="3" width="32.85546875" style="535" customWidth="1"/>
    <col min="4" max="16384" width="9.140625" style="535"/>
  </cols>
  <sheetData>
    <row r="1" spans="1:4" x14ac:dyDescent="0.2">
      <c r="B1" s="1087" t="s">
        <v>887</v>
      </c>
      <c r="C1" s="1087"/>
      <c r="D1" s="1015"/>
    </row>
    <row r="3" spans="1:4" x14ac:dyDescent="0.2">
      <c r="A3" s="1099" t="s">
        <v>837</v>
      </c>
      <c r="B3" s="1100"/>
      <c r="C3" s="1100"/>
    </row>
    <row r="4" spans="1:4" ht="15.75" x14ac:dyDescent="0.2">
      <c r="A4" s="1001" t="s">
        <v>492</v>
      </c>
      <c r="B4" s="1001" t="s">
        <v>2</v>
      </c>
      <c r="C4" s="1001" t="s">
        <v>493</v>
      </c>
    </row>
    <row r="5" spans="1:4" x14ac:dyDescent="0.2">
      <c r="A5" s="1003" t="s">
        <v>494</v>
      </c>
      <c r="B5" s="1004" t="s">
        <v>838</v>
      </c>
      <c r="C5" s="1005">
        <v>6881559</v>
      </c>
    </row>
    <row r="6" spans="1:4" x14ac:dyDescent="0.2">
      <c r="A6" s="1006" t="s">
        <v>496</v>
      </c>
      <c r="B6" s="1007" t="s">
        <v>839</v>
      </c>
      <c r="C6" s="1008">
        <v>19025699247</v>
      </c>
    </row>
    <row r="7" spans="1:4" ht="25.5" x14ac:dyDescent="0.2">
      <c r="A7" s="1006" t="s">
        <v>498</v>
      </c>
      <c r="B7" s="1007" t="s">
        <v>840</v>
      </c>
      <c r="C7" s="1008">
        <v>12567181</v>
      </c>
    </row>
    <row r="8" spans="1:4" ht="25.5" x14ac:dyDescent="0.2">
      <c r="A8" s="1006" t="s">
        <v>499</v>
      </c>
      <c r="B8" s="1007" t="s">
        <v>841</v>
      </c>
      <c r="C8" s="1008">
        <v>339650</v>
      </c>
    </row>
    <row r="9" spans="1:4" ht="25.5" x14ac:dyDescent="0.2">
      <c r="A9" s="1009" t="s">
        <v>551</v>
      </c>
      <c r="B9" s="1010" t="s">
        <v>842</v>
      </c>
      <c r="C9" s="1011">
        <v>19045487637</v>
      </c>
    </row>
    <row r="10" spans="1:4" x14ac:dyDescent="0.2">
      <c r="A10" s="1006" t="s">
        <v>552</v>
      </c>
      <c r="B10" s="1007" t="s">
        <v>843</v>
      </c>
      <c r="C10" s="1008">
        <v>4965064</v>
      </c>
    </row>
    <row r="11" spans="1:4" ht="25.5" x14ac:dyDescent="0.2">
      <c r="A11" s="1009" t="s">
        <v>501</v>
      </c>
      <c r="B11" s="1010" t="s">
        <v>844</v>
      </c>
      <c r="C11" s="1011">
        <v>4965064</v>
      </c>
    </row>
    <row r="12" spans="1:4" ht="25.5" x14ac:dyDescent="0.2">
      <c r="A12" s="1006" t="s">
        <v>505</v>
      </c>
      <c r="B12" s="1007" t="s">
        <v>845</v>
      </c>
      <c r="C12" s="1008">
        <v>1491850</v>
      </c>
    </row>
    <row r="13" spans="1:4" ht="25.5" x14ac:dyDescent="0.2">
      <c r="A13" s="1006" t="s">
        <v>507</v>
      </c>
      <c r="B13" s="1007" t="s">
        <v>846</v>
      </c>
      <c r="C13" s="1008">
        <v>986091414</v>
      </c>
    </row>
    <row r="14" spans="1:4" x14ac:dyDescent="0.2">
      <c r="A14" s="1009" t="s">
        <v>509</v>
      </c>
      <c r="B14" s="1010" t="s">
        <v>847</v>
      </c>
      <c r="C14" s="1011">
        <v>987583264</v>
      </c>
    </row>
    <row r="15" spans="1:4" ht="25.5" x14ac:dyDescent="0.2">
      <c r="A15" s="1006" t="s">
        <v>511</v>
      </c>
      <c r="B15" s="1007" t="s">
        <v>848</v>
      </c>
      <c r="C15" s="1008">
        <v>60861730</v>
      </c>
    </row>
    <row r="16" spans="1:4" ht="25.5" x14ac:dyDescent="0.2">
      <c r="A16" s="1006" t="s">
        <v>513</v>
      </c>
      <c r="B16" s="1007" t="s">
        <v>849</v>
      </c>
      <c r="C16" s="1008">
        <v>400333173</v>
      </c>
    </row>
    <row r="17" spans="1:3" ht="25.5" x14ac:dyDescent="0.2">
      <c r="A17" s="1006" t="s">
        <v>515</v>
      </c>
      <c r="B17" s="1007" t="s">
        <v>850</v>
      </c>
      <c r="C17" s="1008">
        <v>6291889</v>
      </c>
    </row>
    <row r="18" spans="1:3" x14ac:dyDescent="0.2">
      <c r="A18" s="1009" t="s">
        <v>517</v>
      </c>
      <c r="B18" s="1010" t="s">
        <v>851</v>
      </c>
      <c r="C18" s="1011">
        <v>467486792</v>
      </c>
    </row>
    <row r="19" spans="1:3" x14ac:dyDescent="0.2">
      <c r="A19" s="1009" t="s">
        <v>519</v>
      </c>
      <c r="B19" s="1010" t="s">
        <v>852</v>
      </c>
      <c r="C19" s="1011">
        <v>8051000</v>
      </c>
    </row>
    <row r="20" spans="1:3" ht="25.5" x14ac:dyDescent="0.2">
      <c r="A20" s="1009" t="s">
        <v>521</v>
      </c>
      <c r="B20" s="1010" t="s">
        <v>853</v>
      </c>
      <c r="C20" s="1011">
        <v>8261786</v>
      </c>
    </row>
    <row r="21" spans="1:3" x14ac:dyDescent="0.2">
      <c r="A21" s="1009" t="s">
        <v>523</v>
      </c>
      <c r="B21" s="1010" t="s">
        <v>854</v>
      </c>
      <c r="C21" s="1011">
        <v>20521835543</v>
      </c>
    </row>
    <row r="22" spans="1:3" ht="25.5" x14ac:dyDescent="0.2">
      <c r="A22" s="1006" t="s">
        <v>525</v>
      </c>
      <c r="B22" s="1007" t="s">
        <v>855</v>
      </c>
      <c r="C22" s="1008">
        <v>20316935336</v>
      </c>
    </row>
    <row r="23" spans="1:3" x14ac:dyDescent="0.2">
      <c r="A23" s="1006" t="s">
        <v>527</v>
      </c>
      <c r="B23" s="1007" t="s">
        <v>856</v>
      </c>
      <c r="C23" s="1008">
        <v>-3201650061</v>
      </c>
    </row>
    <row r="24" spans="1:3" x14ac:dyDescent="0.2">
      <c r="A24" s="1006" t="s">
        <v>531</v>
      </c>
      <c r="B24" s="1007" t="s">
        <v>857</v>
      </c>
      <c r="C24" s="1008">
        <v>282479980</v>
      </c>
    </row>
    <row r="25" spans="1:3" x14ac:dyDescent="0.2">
      <c r="A25" s="1009" t="s">
        <v>533</v>
      </c>
      <c r="B25" s="1010" t="s">
        <v>858</v>
      </c>
      <c r="C25" s="1011">
        <v>17397765255</v>
      </c>
    </row>
    <row r="26" spans="1:3" ht="25.5" x14ac:dyDescent="0.2">
      <c r="A26" s="1006" t="s">
        <v>553</v>
      </c>
      <c r="B26" s="1007" t="s">
        <v>859</v>
      </c>
      <c r="C26" s="1008">
        <v>13209158</v>
      </c>
    </row>
    <row r="27" spans="1:3" ht="25.5" x14ac:dyDescent="0.2">
      <c r="A27" s="1006" t="s">
        <v>554</v>
      </c>
      <c r="B27" s="1007" t="s">
        <v>860</v>
      </c>
      <c r="C27" s="1008">
        <v>322108039</v>
      </c>
    </row>
    <row r="28" spans="1:3" ht="25.5" x14ac:dyDescent="0.2">
      <c r="A28" s="1006" t="s">
        <v>861</v>
      </c>
      <c r="B28" s="1007" t="s">
        <v>862</v>
      </c>
      <c r="C28" s="1008">
        <v>270816905</v>
      </c>
    </row>
    <row r="29" spans="1:3" x14ac:dyDescent="0.2">
      <c r="A29" s="1009" t="s">
        <v>535</v>
      </c>
      <c r="B29" s="1010" t="s">
        <v>863</v>
      </c>
      <c r="C29" s="1011">
        <v>606134102</v>
      </c>
    </row>
    <row r="30" spans="1:3" ht="25.5" x14ac:dyDescent="0.2">
      <c r="A30" s="1009" t="s">
        <v>864</v>
      </c>
      <c r="B30" s="1010" t="s">
        <v>865</v>
      </c>
      <c r="C30" s="1011">
        <v>2517936186</v>
      </c>
    </row>
    <row r="31" spans="1:3" x14ac:dyDescent="0.2">
      <c r="A31" s="1012" t="s">
        <v>866</v>
      </c>
      <c r="B31" s="1013" t="s">
        <v>867</v>
      </c>
      <c r="C31" s="1014">
        <v>20521835543</v>
      </c>
    </row>
  </sheetData>
  <mergeCells count="2">
    <mergeCell ref="A3:C3"/>
    <mergeCell ref="B1:C1"/>
  </mergeCells>
  <pageMargins left="0.7" right="0.7" top="0.75" bottom="0.75" header="0.3" footer="0.3"/>
  <headerFooter>
    <oddHeader>&amp;RÉrték típus: Forint</oddHeader>
    <oddFooter>&amp;LAdatellenőrző kód: 7103-7d-32-7c3c3479-385764d-124b7b3e-704365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35720-E157-466D-B1BA-3235B7179CA4}">
  <sheetPr>
    <tabColor rgb="FFFFC000"/>
  </sheetPr>
  <dimension ref="A1:D33"/>
  <sheetViews>
    <sheetView workbookViewId="0">
      <pane ySplit="4" topLeftCell="A5" activePane="bottomLeft" state="frozen"/>
      <selection pane="bottomLeft" activeCell="B1" sqref="B1:C1"/>
    </sheetView>
  </sheetViews>
  <sheetFormatPr defaultRowHeight="12.75" x14ac:dyDescent="0.2"/>
  <cols>
    <col min="1" max="1" width="8.140625" style="535" customWidth="1"/>
    <col min="2" max="2" width="41" style="535" customWidth="1"/>
    <col min="3" max="3" width="32.85546875" style="535" customWidth="1"/>
    <col min="4" max="16384" width="9.140625" style="535"/>
  </cols>
  <sheetData>
    <row r="1" spans="1:4" x14ac:dyDescent="0.2">
      <c r="B1" s="1101" t="s">
        <v>886</v>
      </c>
      <c r="C1" s="1101"/>
      <c r="D1" s="1002"/>
    </row>
    <row r="3" spans="1:4" ht="12.75" customHeight="1" x14ac:dyDescent="0.2">
      <c r="A3" s="1099" t="s">
        <v>834</v>
      </c>
      <c r="B3" s="1099"/>
      <c r="C3" s="1099"/>
    </row>
    <row r="4" spans="1:4" ht="15.75" x14ac:dyDescent="0.2">
      <c r="A4" s="1001" t="s">
        <v>492</v>
      </c>
      <c r="B4" s="1001" t="s">
        <v>2</v>
      </c>
      <c r="C4" s="1001" t="s">
        <v>493</v>
      </c>
    </row>
    <row r="5" spans="1:4" x14ac:dyDescent="0.2">
      <c r="A5" s="1003" t="s">
        <v>494</v>
      </c>
      <c r="B5" s="1004" t="s">
        <v>495</v>
      </c>
      <c r="C5" s="1005">
        <v>2267428628</v>
      </c>
    </row>
    <row r="6" spans="1:4" ht="25.5" x14ac:dyDescent="0.2">
      <c r="A6" s="1006" t="s">
        <v>496</v>
      </c>
      <c r="B6" s="1007" t="s">
        <v>497</v>
      </c>
      <c r="C6" s="1008">
        <v>481251981</v>
      </c>
    </row>
    <row r="7" spans="1:4" ht="25.5" x14ac:dyDescent="0.2">
      <c r="A7" s="1009" t="s">
        <v>499</v>
      </c>
      <c r="B7" s="1010" t="s">
        <v>500</v>
      </c>
      <c r="C7" s="1011">
        <v>2748680609</v>
      </c>
    </row>
    <row r="8" spans="1:4" ht="25.5" x14ac:dyDescent="0.2">
      <c r="A8" s="1006" t="s">
        <v>501</v>
      </c>
      <c r="B8" s="1007" t="s">
        <v>502</v>
      </c>
      <c r="C8" s="1008">
        <v>648530914</v>
      </c>
    </row>
    <row r="9" spans="1:4" ht="25.5" x14ac:dyDescent="0.2">
      <c r="A9" s="1006" t="s">
        <v>503</v>
      </c>
      <c r="B9" s="1007" t="s">
        <v>504</v>
      </c>
      <c r="C9" s="1008">
        <v>175649223</v>
      </c>
    </row>
    <row r="10" spans="1:4" ht="25.5" x14ac:dyDescent="0.2">
      <c r="A10" s="1006" t="s">
        <v>505</v>
      </c>
      <c r="B10" s="1007" t="s">
        <v>506</v>
      </c>
      <c r="C10" s="1008">
        <v>362494847</v>
      </c>
    </row>
    <row r="11" spans="1:4" x14ac:dyDescent="0.2">
      <c r="A11" s="1006" t="s">
        <v>507</v>
      </c>
      <c r="B11" s="1007" t="s">
        <v>508</v>
      </c>
      <c r="C11" s="1008">
        <v>1314797459</v>
      </c>
    </row>
    <row r="12" spans="1:4" ht="25.5" x14ac:dyDescent="0.2">
      <c r="A12" s="1009" t="s">
        <v>509</v>
      </c>
      <c r="B12" s="1010" t="s">
        <v>510</v>
      </c>
      <c r="C12" s="1011">
        <v>2501472443</v>
      </c>
    </row>
    <row r="13" spans="1:4" x14ac:dyDescent="0.2">
      <c r="A13" s="1006" t="s">
        <v>511</v>
      </c>
      <c r="B13" s="1007" t="s">
        <v>512</v>
      </c>
      <c r="C13" s="1008">
        <v>212932999</v>
      </c>
    </row>
    <row r="14" spans="1:4" x14ac:dyDescent="0.2">
      <c r="A14" s="1006" t="s">
        <v>513</v>
      </c>
      <c r="B14" s="1007" t="s">
        <v>514</v>
      </c>
      <c r="C14" s="1008">
        <v>748775269</v>
      </c>
    </row>
    <row r="15" spans="1:4" x14ac:dyDescent="0.2">
      <c r="A15" s="1006" t="s">
        <v>515</v>
      </c>
      <c r="B15" s="1007" t="s">
        <v>516</v>
      </c>
      <c r="C15" s="1008">
        <v>119362</v>
      </c>
    </row>
    <row r="16" spans="1:4" x14ac:dyDescent="0.2">
      <c r="A16" s="1006" t="s">
        <v>517</v>
      </c>
      <c r="B16" s="1007" t="s">
        <v>518</v>
      </c>
      <c r="C16" s="1008">
        <v>17029708</v>
      </c>
    </row>
    <row r="17" spans="1:3" x14ac:dyDescent="0.2">
      <c r="A17" s="1009" t="s">
        <v>519</v>
      </c>
      <c r="B17" s="1010" t="s">
        <v>520</v>
      </c>
      <c r="C17" s="1011">
        <v>978857338</v>
      </c>
    </row>
    <row r="18" spans="1:3" x14ac:dyDescent="0.2">
      <c r="A18" s="1006" t="s">
        <v>521</v>
      </c>
      <c r="B18" s="1007" t="s">
        <v>522</v>
      </c>
      <c r="C18" s="1008">
        <v>1069682126</v>
      </c>
    </row>
    <row r="19" spans="1:3" x14ac:dyDescent="0.2">
      <c r="A19" s="1006" t="s">
        <v>523</v>
      </c>
      <c r="B19" s="1007" t="s">
        <v>524</v>
      </c>
      <c r="C19" s="1008">
        <v>227244322</v>
      </c>
    </row>
    <row r="20" spans="1:3" x14ac:dyDescent="0.2">
      <c r="A20" s="1006" t="s">
        <v>525</v>
      </c>
      <c r="B20" s="1007" t="s">
        <v>526</v>
      </c>
      <c r="C20" s="1008">
        <v>184438515</v>
      </c>
    </row>
    <row r="21" spans="1:3" x14ac:dyDescent="0.2">
      <c r="A21" s="1009" t="s">
        <v>527</v>
      </c>
      <c r="B21" s="1010" t="s">
        <v>528</v>
      </c>
      <c r="C21" s="1011">
        <v>1481364963</v>
      </c>
    </row>
    <row r="22" spans="1:3" x14ac:dyDescent="0.2">
      <c r="A22" s="1009" t="s">
        <v>529</v>
      </c>
      <c r="B22" s="1010" t="s">
        <v>530</v>
      </c>
      <c r="C22" s="1011">
        <v>385381993</v>
      </c>
    </row>
    <row r="23" spans="1:3" x14ac:dyDescent="0.2">
      <c r="A23" s="1009" t="s">
        <v>531</v>
      </c>
      <c r="B23" s="1010" t="s">
        <v>532</v>
      </c>
      <c r="C23" s="1011">
        <v>2120446388</v>
      </c>
    </row>
    <row r="24" spans="1:3" ht="25.5" x14ac:dyDescent="0.2">
      <c r="A24" s="1009" t="s">
        <v>533</v>
      </c>
      <c r="B24" s="1010" t="s">
        <v>534</v>
      </c>
      <c r="C24" s="1011">
        <v>284102370</v>
      </c>
    </row>
    <row r="25" spans="1:3" ht="25.5" x14ac:dyDescent="0.2">
      <c r="A25" s="1006" t="s">
        <v>535</v>
      </c>
      <c r="B25" s="1007" t="s">
        <v>536</v>
      </c>
      <c r="C25" s="1008">
        <v>21918201</v>
      </c>
    </row>
    <row r="26" spans="1:3" ht="25.5" x14ac:dyDescent="0.2">
      <c r="A26" s="1006" t="s">
        <v>537</v>
      </c>
      <c r="B26" s="1007" t="s">
        <v>538</v>
      </c>
      <c r="C26" s="1008">
        <v>14</v>
      </c>
    </row>
    <row r="27" spans="1:3" ht="25.5" x14ac:dyDescent="0.2">
      <c r="A27" s="1009" t="s">
        <v>539</v>
      </c>
      <c r="B27" s="1010" t="s">
        <v>540</v>
      </c>
      <c r="C27" s="1011">
        <v>21918215</v>
      </c>
    </row>
    <row r="28" spans="1:3" ht="25.5" x14ac:dyDescent="0.2">
      <c r="A28" s="1006" t="s">
        <v>541</v>
      </c>
      <c r="B28" s="1007" t="s">
        <v>542</v>
      </c>
      <c r="C28" s="1008">
        <v>20253143</v>
      </c>
    </row>
    <row r="29" spans="1:3" ht="25.5" x14ac:dyDescent="0.2">
      <c r="A29" s="1006" t="s">
        <v>543</v>
      </c>
      <c r="B29" s="1007" t="s">
        <v>544</v>
      </c>
      <c r="C29" s="1008">
        <v>3287462</v>
      </c>
    </row>
    <row r="30" spans="1:3" ht="51" x14ac:dyDescent="0.2">
      <c r="A30" s="1006" t="s">
        <v>832</v>
      </c>
      <c r="B30" s="1007" t="s">
        <v>833</v>
      </c>
      <c r="C30" s="1008">
        <v>2104248</v>
      </c>
    </row>
    <row r="31" spans="1:3" ht="25.5" x14ac:dyDescent="0.2">
      <c r="A31" s="1009" t="s">
        <v>545</v>
      </c>
      <c r="B31" s="1010" t="s">
        <v>546</v>
      </c>
      <c r="C31" s="1011">
        <v>23540605</v>
      </c>
    </row>
    <row r="32" spans="1:3" x14ac:dyDescent="0.2">
      <c r="A32" s="1009" t="s">
        <v>547</v>
      </c>
      <c r="B32" s="1010" t="s">
        <v>548</v>
      </c>
      <c r="C32" s="1011">
        <v>-1622390</v>
      </c>
    </row>
    <row r="33" spans="1:3" x14ac:dyDescent="0.2">
      <c r="A33" s="1012" t="s">
        <v>549</v>
      </c>
      <c r="B33" s="1013" t="s">
        <v>550</v>
      </c>
      <c r="C33" s="1014">
        <v>282479980</v>
      </c>
    </row>
  </sheetData>
  <mergeCells count="2">
    <mergeCell ref="A3:C3"/>
    <mergeCell ref="B1:C1"/>
  </mergeCells>
  <pageMargins left="0.7" right="0.7" top="0.75" bottom="0.75" header="0.3" footer="0.3"/>
  <headerFooter>
    <oddHeader>&amp;RÉrték típus: Forint</oddHeader>
    <oddFooter>&amp;LAdatellenőrző kód: 7103-7d-32-7c3c3479-385764d-124b7b3e-704365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0369A-BD42-490E-A8BA-771D959F1448}">
  <sheetPr>
    <tabColor theme="7"/>
    <pageSetUpPr fitToPage="1"/>
  </sheetPr>
  <dimension ref="A1:L40"/>
  <sheetViews>
    <sheetView workbookViewId="0">
      <selection sqref="A1:L1"/>
    </sheetView>
  </sheetViews>
  <sheetFormatPr defaultColWidth="9.140625" defaultRowHeight="12.75" x14ac:dyDescent="0.2"/>
  <cols>
    <col min="1" max="1" width="0.42578125" style="88" customWidth="1"/>
    <col min="2" max="2" width="27.42578125" style="88" customWidth="1"/>
    <col min="3" max="3" width="31" style="88" bestFit="1" customWidth="1"/>
    <col min="4" max="4" width="15.140625" style="88" customWidth="1"/>
    <col min="5" max="6" width="0" style="722" hidden="1" customWidth="1"/>
    <col min="7" max="7" width="10.28515625" style="722" hidden="1" customWidth="1"/>
    <col min="8" max="8" width="10.7109375" style="88" customWidth="1"/>
    <col min="9" max="9" width="14.5703125" style="88" customWidth="1"/>
    <col min="10" max="16384" width="9.140625" style="88"/>
  </cols>
  <sheetData>
    <row r="1" spans="1:12" x14ac:dyDescent="0.2">
      <c r="A1" s="1087" t="s">
        <v>885</v>
      </c>
      <c r="B1" s="1087"/>
      <c r="C1" s="1087"/>
      <c r="D1" s="1087"/>
      <c r="E1" s="1087"/>
      <c r="F1" s="1087"/>
      <c r="G1" s="1087"/>
      <c r="H1" s="1087"/>
      <c r="I1" s="1087"/>
      <c r="J1" s="1087"/>
      <c r="K1" s="1087"/>
      <c r="L1" s="1087"/>
    </row>
    <row r="3" spans="1:12" ht="15" customHeight="1" x14ac:dyDescent="0.25">
      <c r="B3" s="1105" t="s">
        <v>120</v>
      </c>
      <c r="C3" s="1105"/>
      <c r="D3" s="1105"/>
      <c r="E3" s="1105"/>
      <c r="F3" s="1105"/>
      <c r="G3" s="1105"/>
      <c r="H3" s="1105"/>
      <c r="I3" s="1105"/>
    </row>
    <row r="4" spans="1:12" s="84" customFormat="1" ht="15.75" customHeight="1" x14ac:dyDescent="0.25">
      <c r="B4" s="1105" t="s">
        <v>739</v>
      </c>
      <c r="C4" s="1105"/>
      <c r="D4" s="1105"/>
      <c r="E4" s="1105"/>
      <c r="F4" s="1105"/>
      <c r="G4" s="1105"/>
      <c r="H4" s="1105"/>
      <c r="I4" s="1105"/>
    </row>
    <row r="5" spans="1:12" ht="15" customHeight="1" x14ac:dyDescent="0.25">
      <c r="B5" s="1105" t="s">
        <v>468</v>
      </c>
      <c r="C5" s="1105"/>
      <c r="D5" s="1105"/>
      <c r="E5" s="1105"/>
      <c r="F5" s="1105"/>
      <c r="G5" s="1105"/>
      <c r="H5" s="1105"/>
      <c r="I5" s="1105"/>
    </row>
    <row r="6" spans="1:12" ht="15" customHeight="1" x14ac:dyDescent="0.25">
      <c r="B6" s="1105"/>
      <c r="C6" s="1105"/>
      <c r="D6" s="84"/>
      <c r="E6" s="721"/>
      <c r="F6" s="721"/>
      <c r="G6" s="721"/>
      <c r="H6" s="84"/>
      <c r="I6" s="84"/>
    </row>
    <row r="7" spans="1:12" ht="15" customHeight="1" x14ac:dyDescent="0.25">
      <c r="B7" s="1106" t="s">
        <v>469</v>
      </c>
      <c r="C7" s="1106"/>
      <c r="D7" s="1106"/>
      <c r="E7" s="1106"/>
      <c r="F7" s="1106"/>
      <c r="G7" s="1106"/>
      <c r="H7" s="1106"/>
      <c r="I7" s="1106"/>
    </row>
    <row r="8" spans="1:12" ht="51" x14ac:dyDescent="0.2">
      <c r="B8" s="696" t="s">
        <v>2</v>
      </c>
      <c r="C8" s="697" t="s">
        <v>735</v>
      </c>
      <c r="D8" s="723" t="s">
        <v>736</v>
      </c>
      <c r="E8" s="1102" t="s">
        <v>470</v>
      </c>
      <c r="F8" s="1102"/>
      <c r="G8" s="1102"/>
      <c r="H8" s="724" t="s">
        <v>471</v>
      </c>
      <c r="I8" s="724" t="s">
        <v>472</v>
      </c>
    </row>
    <row r="9" spans="1:12" ht="15.95" customHeight="1" x14ac:dyDescent="0.2">
      <c r="B9" s="698" t="s">
        <v>473</v>
      </c>
      <c r="C9" s="699"/>
      <c r="D9" s="700"/>
      <c r="E9" s="88"/>
      <c r="F9" s="88"/>
      <c r="G9" s="88"/>
      <c r="H9" s="725"/>
      <c r="I9" s="726"/>
    </row>
    <row r="10" spans="1:12" ht="36" customHeight="1" x14ac:dyDescent="0.2">
      <c r="B10" s="701" t="s">
        <v>474</v>
      </c>
      <c r="C10" s="702" t="s">
        <v>737</v>
      </c>
      <c r="D10" s="703">
        <f>396000+40000-1372</f>
        <v>434628</v>
      </c>
      <c r="E10" s="88"/>
      <c r="F10" s="88"/>
      <c r="G10" s="88"/>
      <c r="H10" s="727">
        <v>434629</v>
      </c>
      <c r="I10" s="728">
        <f>H10/D10*100</f>
        <v>100.00023008181709</v>
      </c>
    </row>
    <row r="11" spans="1:12" ht="23.25" customHeight="1" x14ac:dyDescent="0.2">
      <c r="B11" s="701" t="s">
        <v>475</v>
      </c>
      <c r="C11" s="464" t="s">
        <v>738</v>
      </c>
      <c r="D11" s="703">
        <f>757000+69280</f>
        <v>826280</v>
      </c>
      <c r="E11" s="88"/>
      <c r="F11" s="88"/>
      <c r="G11" s="88"/>
      <c r="H11" s="727">
        <v>826285</v>
      </c>
      <c r="I11" s="728">
        <f>H11/D11*100</f>
        <v>100.00060512175048</v>
      </c>
    </row>
    <row r="12" spans="1:12" x14ac:dyDescent="0.2">
      <c r="B12" s="701" t="s">
        <v>476</v>
      </c>
      <c r="C12" s="704">
        <v>1.95E-2</v>
      </c>
      <c r="D12" s="703">
        <f>720000+20000+60000+105792</f>
        <v>905792</v>
      </c>
      <c r="E12" s="88"/>
      <c r="F12" s="88"/>
      <c r="G12" s="88"/>
      <c r="H12" s="730">
        <v>905792</v>
      </c>
      <c r="I12" s="728">
        <f t="shared" ref="I12:I29" si="0">H12/D12*100</f>
        <v>100</v>
      </c>
    </row>
    <row r="13" spans="1:12" ht="23.25" customHeight="1" x14ac:dyDescent="0.2">
      <c r="B13" s="705" t="s">
        <v>477</v>
      </c>
      <c r="C13" s="706"/>
      <c r="D13" s="707">
        <f>SUM(D10:D12)</f>
        <v>2166700</v>
      </c>
      <c r="E13" s="707">
        <f>SUM(E10:E12)</f>
        <v>0</v>
      </c>
      <c r="F13" s="707">
        <f>SUM(F10:F12)</f>
        <v>0</v>
      </c>
      <c r="G13" s="707">
        <f>SUM(G10:G12)</f>
        <v>0</v>
      </c>
      <c r="H13" s="731">
        <f>SUM(H10:H12)</f>
        <v>2166706</v>
      </c>
      <c r="I13" s="728">
        <f t="shared" si="0"/>
        <v>100.00027691881664</v>
      </c>
    </row>
    <row r="14" spans="1:12" ht="15.95" customHeight="1" x14ac:dyDescent="0.2">
      <c r="B14" s="708"/>
      <c r="C14" s="709"/>
      <c r="D14" s="710"/>
      <c r="E14" s="88"/>
      <c r="F14" s="88"/>
      <c r="G14" s="88"/>
      <c r="H14" s="708"/>
      <c r="I14" s="729"/>
    </row>
    <row r="15" spans="1:12" ht="17.25" customHeight="1" x14ac:dyDescent="0.2">
      <c r="B15" s="698" t="s">
        <v>478</v>
      </c>
      <c r="C15" s="711"/>
      <c r="D15" s="712">
        <v>14300</v>
      </c>
      <c r="E15" s="88"/>
      <c r="F15" s="88"/>
      <c r="G15" s="88"/>
      <c r="H15" s="732">
        <v>14323</v>
      </c>
      <c r="I15" s="728">
        <f t="shared" si="0"/>
        <v>100.16083916083916</v>
      </c>
    </row>
    <row r="16" spans="1:12" ht="15.95" customHeight="1" x14ac:dyDescent="0.2">
      <c r="B16" s="713"/>
      <c r="C16" s="714"/>
      <c r="D16" s="710"/>
      <c r="E16" s="88"/>
      <c r="F16" s="88"/>
      <c r="G16" s="88"/>
      <c r="H16" s="708"/>
      <c r="I16" s="729"/>
    </row>
    <row r="17" spans="2:9" ht="15.95" customHeight="1" x14ac:dyDescent="0.2">
      <c r="B17" s="1103" t="s">
        <v>479</v>
      </c>
      <c r="C17" s="1104"/>
      <c r="D17" s="710"/>
      <c r="E17" s="88"/>
      <c r="F17" s="88"/>
      <c r="G17" s="88"/>
      <c r="H17" s="708"/>
      <c r="I17" s="729"/>
    </row>
    <row r="18" spans="2:9" ht="15.95" customHeight="1" x14ac:dyDescent="0.2">
      <c r="B18" s="708"/>
      <c r="C18" s="709"/>
      <c r="D18" s="710"/>
      <c r="E18" s="88"/>
      <c r="F18" s="88"/>
      <c r="G18" s="88"/>
      <c r="H18" s="708"/>
      <c r="I18" s="729"/>
    </row>
    <row r="19" spans="2:9" ht="35.25" customHeight="1" x14ac:dyDescent="0.2">
      <c r="B19" s="715" t="s">
        <v>480</v>
      </c>
      <c r="C19" s="716" t="s">
        <v>481</v>
      </c>
      <c r="D19" s="710">
        <v>0</v>
      </c>
      <c r="E19" s="88"/>
      <c r="F19" s="88"/>
      <c r="G19" s="88"/>
      <c r="H19" s="708"/>
      <c r="I19" s="729"/>
    </row>
    <row r="20" spans="2:9" ht="15.95" customHeight="1" x14ac:dyDescent="0.2">
      <c r="B20" s="713" t="s">
        <v>482</v>
      </c>
      <c r="C20" s="714"/>
      <c r="D20" s="710">
        <v>0</v>
      </c>
      <c r="E20" s="88"/>
      <c r="F20" s="88"/>
      <c r="G20" s="88"/>
      <c r="H20" s="708"/>
      <c r="I20" s="729"/>
    </row>
    <row r="21" spans="2:9" ht="15.95" customHeight="1" x14ac:dyDescent="0.2">
      <c r="B21" s="713"/>
      <c r="C21" s="714"/>
      <c r="D21" s="710"/>
      <c r="E21" s="88"/>
      <c r="F21" s="88"/>
      <c r="G21" s="88"/>
      <c r="H21" s="708"/>
      <c r="I21" s="729"/>
    </row>
    <row r="22" spans="2:9" ht="15.95" customHeight="1" x14ac:dyDescent="0.2">
      <c r="B22" s="698" t="s">
        <v>483</v>
      </c>
      <c r="C22" s="714"/>
      <c r="D22" s="710"/>
      <c r="E22" s="88"/>
      <c r="F22" s="88"/>
      <c r="G22" s="88"/>
      <c r="H22" s="708"/>
      <c r="I22" s="729"/>
    </row>
    <row r="23" spans="2:9" ht="15.95" customHeight="1" x14ac:dyDescent="0.2">
      <c r="B23" s="708" t="s">
        <v>484</v>
      </c>
      <c r="C23" s="714"/>
      <c r="D23" s="710">
        <v>0</v>
      </c>
      <c r="E23" s="88"/>
      <c r="F23" s="88"/>
      <c r="G23" s="88"/>
      <c r="H23" s="708"/>
      <c r="I23" s="729"/>
    </row>
    <row r="24" spans="2:9" ht="15.95" customHeight="1" x14ac:dyDescent="0.2">
      <c r="B24" s="708" t="s">
        <v>485</v>
      </c>
      <c r="C24" s="714"/>
      <c r="D24" s="710">
        <v>0</v>
      </c>
      <c r="E24" s="88"/>
      <c r="F24" s="88"/>
      <c r="G24" s="88"/>
      <c r="H24" s="708"/>
      <c r="I24" s="729"/>
    </row>
    <row r="25" spans="2:9" ht="15.95" customHeight="1" x14ac:dyDescent="0.2">
      <c r="B25" s="708" t="s">
        <v>486</v>
      </c>
      <c r="C25" s="714"/>
      <c r="D25" s="710">
        <f>11500+1130</f>
        <v>12630</v>
      </c>
      <c r="E25" s="88"/>
      <c r="F25" s="88"/>
      <c r="G25" s="88"/>
      <c r="H25" s="730">
        <v>12630</v>
      </c>
      <c r="I25" s="729">
        <f t="shared" si="0"/>
        <v>100</v>
      </c>
    </row>
    <row r="26" spans="2:9" ht="15.95" customHeight="1" x14ac:dyDescent="0.2">
      <c r="B26" s="708" t="s">
        <v>487</v>
      </c>
      <c r="C26" s="714"/>
      <c r="D26" s="710">
        <v>0</v>
      </c>
      <c r="E26" s="88"/>
      <c r="F26" s="88"/>
      <c r="G26" s="88"/>
      <c r="H26" s="708"/>
      <c r="I26" s="729"/>
    </row>
    <row r="27" spans="2:9" ht="15.95" customHeight="1" x14ac:dyDescent="0.2">
      <c r="B27" s="708" t="s">
        <v>488</v>
      </c>
      <c r="C27" s="714"/>
      <c r="D27" s="710"/>
      <c r="E27" s="88"/>
      <c r="F27" s="88"/>
      <c r="G27" s="88"/>
      <c r="H27" s="708"/>
      <c r="I27" s="729"/>
    </row>
    <row r="28" spans="2:9" ht="15.95" customHeight="1" x14ac:dyDescent="0.2">
      <c r="B28" s="708" t="s">
        <v>489</v>
      </c>
      <c r="C28" s="714"/>
      <c r="D28" s="710">
        <v>17000</v>
      </c>
      <c r="E28" s="88"/>
      <c r="F28" s="88"/>
      <c r="G28" s="88"/>
      <c r="H28" s="730">
        <v>8651</v>
      </c>
      <c r="I28" s="729">
        <f t="shared" si="0"/>
        <v>50.888235294117642</v>
      </c>
    </row>
    <row r="29" spans="2:9" ht="15.95" customHeight="1" x14ac:dyDescent="0.2">
      <c r="B29" s="713" t="s">
        <v>490</v>
      </c>
      <c r="C29" s="714"/>
      <c r="D29" s="712">
        <f>SUM(D23:D28)</f>
        <v>29630</v>
      </c>
      <c r="E29" s="712">
        <f t="shared" ref="E29:H29" si="1">SUM(E23:E28)</f>
        <v>0</v>
      </c>
      <c r="F29" s="712">
        <f t="shared" si="1"/>
        <v>0</v>
      </c>
      <c r="G29" s="712">
        <f t="shared" si="1"/>
        <v>0</v>
      </c>
      <c r="H29" s="732">
        <f t="shared" si="1"/>
        <v>21281</v>
      </c>
      <c r="I29" s="733">
        <f t="shared" si="0"/>
        <v>71.822477219034766</v>
      </c>
    </row>
    <row r="30" spans="2:9" ht="15.95" customHeight="1" x14ac:dyDescent="0.2">
      <c r="B30" s="713"/>
      <c r="C30" s="714"/>
      <c r="D30" s="717"/>
      <c r="E30" s="88"/>
      <c r="F30" s="88"/>
      <c r="G30" s="88"/>
      <c r="H30" s="708"/>
      <c r="I30" s="734"/>
    </row>
    <row r="31" spans="2:9" ht="15.95" customHeight="1" x14ac:dyDescent="0.2">
      <c r="B31" s="718" t="s">
        <v>491</v>
      </c>
      <c r="C31" s="719"/>
      <c r="D31" s="720">
        <f>D13+D15+D29</f>
        <v>2210630</v>
      </c>
      <c r="E31" s="720">
        <f t="shared" ref="E31:H31" si="2">E13+E15+E29</f>
        <v>0</v>
      </c>
      <c r="F31" s="720">
        <f t="shared" si="2"/>
        <v>0</v>
      </c>
      <c r="G31" s="735">
        <f t="shared" si="2"/>
        <v>0</v>
      </c>
      <c r="H31" s="736">
        <f t="shared" si="2"/>
        <v>2202310</v>
      </c>
      <c r="I31" s="737">
        <f>H31/D31*100</f>
        <v>99.623636700849985</v>
      </c>
    </row>
    <row r="32" spans="2:9" ht="15.95" customHeight="1" x14ac:dyDescent="0.2">
      <c r="E32" s="88"/>
      <c r="F32" s="88"/>
      <c r="G32" s="88"/>
    </row>
    <row r="33" spans="5:7" x14ac:dyDescent="0.2">
      <c r="E33" s="88"/>
      <c r="F33" s="88"/>
      <c r="G33" s="88"/>
    </row>
    <row r="34" spans="5:7" x14ac:dyDescent="0.2">
      <c r="E34" s="88"/>
      <c r="F34" s="88"/>
      <c r="G34" s="88"/>
    </row>
    <row r="35" spans="5:7" x14ac:dyDescent="0.2">
      <c r="E35" s="88"/>
      <c r="F35" s="88"/>
      <c r="G35" s="88"/>
    </row>
    <row r="36" spans="5:7" x14ac:dyDescent="0.2">
      <c r="E36" s="88"/>
      <c r="F36" s="88"/>
      <c r="G36" s="88"/>
    </row>
    <row r="37" spans="5:7" x14ac:dyDescent="0.2">
      <c r="E37" s="88"/>
      <c r="F37" s="88"/>
      <c r="G37" s="88"/>
    </row>
    <row r="38" spans="5:7" x14ac:dyDescent="0.2">
      <c r="E38" s="88"/>
      <c r="F38" s="88"/>
      <c r="G38" s="88"/>
    </row>
    <row r="39" spans="5:7" x14ac:dyDescent="0.2">
      <c r="E39" s="88"/>
      <c r="F39" s="88"/>
      <c r="G39" s="88"/>
    </row>
    <row r="40" spans="5:7" x14ac:dyDescent="0.2">
      <c r="E40" s="88"/>
      <c r="F40" s="88"/>
      <c r="G40" s="88"/>
    </row>
  </sheetData>
  <sheetProtection selectLockedCells="1" selectUnlockedCells="1"/>
  <mergeCells count="8">
    <mergeCell ref="E8:G8"/>
    <mergeCell ref="B17:C17"/>
    <mergeCell ref="B3:I3"/>
    <mergeCell ref="B4:I4"/>
    <mergeCell ref="B5:I5"/>
    <mergeCell ref="B6:C6"/>
    <mergeCell ref="B7:I7"/>
    <mergeCell ref="A1:L1"/>
  </mergeCells>
  <printOptions horizontalCentered="1"/>
  <pageMargins left="0.19685039370078741" right="0.19685039370078741" top="0.98425196850393704" bottom="0.98425196850393704" header="0.51181102362204722" footer="0.51181102362204722"/>
  <pageSetup paperSize="9" firstPageNumber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52BD9-4C34-4C72-A834-6CAE06CA3371}">
  <sheetPr>
    <tabColor rgb="FFFFC000"/>
  </sheetPr>
  <dimension ref="A1:D88"/>
  <sheetViews>
    <sheetView zoomScale="206" zoomScaleNormal="206" workbookViewId="0">
      <selection sqref="A1:C1"/>
    </sheetView>
  </sheetViews>
  <sheetFormatPr defaultColWidth="9.140625" defaultRowHeight="8.25" x14ac:dyDescent="0.15"/>
  <cols>
    <col min="1" max="1" width="4.85546875" style="933" customWidth="1"/>
    <col min="2" max="2" width="57.5703125" style="934" customWidth="1"/>
    <col min="3" max="3" width="8.28515625" style="936" customWidth="1"/>
    <col min="4" max="4" width="6.85546875" style="934" customWidth="1"/>
    <col min="5" max="16384" width="9.140625" style="934"/>
  </cols>
  <sheetData>
    <row r="1" spans="1:3" ht="9.75" customHeight="1" x14ac:dyDescent="0.15">
      <c r="A1" s="1107" t="s">
        <v>884</v>
      </c>
      <c r="B1" s="1107"/>
      <c r="C1" s="1107"/>
    </row>
    <row r="2" spans="1:3" x14ac:dyDescent="0.15">
      <c r="B2" s="935"/>
    </row>
    <row r="3" spans="1:3" ht="9.75" x14ac:dyDescent="0.2">
      <c r="A3" s="1108" t="s">
        <v>0</v>
      </c>
      <c r="B3" s="1108"/>
      <c r="C3" s="1108"/>
    </row>
    <row r="4" spans="1:3" ht="11.25" customHeight="1" x14ac:dyDescent="0.2">
      <c r="A4" s="1108" t="s">
        <v>831</v>
      </c>
      <c r="B4" s="1108"/>
      <c r="C4" s="1108"/>
    </row>
    <row r="5" spans="1:3" x14ac:dyDescent="0.15">
      <c r="B5" s="1109" t="s">
        <v>819</v>
      </c>
      <c r="C5" s="1110"/>
    </row>
    <row r="6" spans="1:3" ht="24" customHeight="1" x14ac:dyDescent="0.15">
      <c r="A6" s="1111" t="s">
        <v>584</v>
      </c>
      <c r="B6" s="1112" t="s">
        <v>2</v>
      </c>
      <c r="C6" s="1114" t="s">
        <v>870</v>
      </c>
    </row>
    <row r="7" spans="1:3" x14ac:dyDescent="0.15">
      <c r="A7" s="1111"/>
      <c r="B7" s="1113"/>
      <c r="C7" s="1114"/>
    </row>
    <row r="8" spans="1:3" ht="9.75" x14ac:dyDescent="0.15">
      <c r="A8" s="937" t="s">
        <v>4</v>
      </c>
      <c r="B8" s="938" t="s">
        <v>5</v>
      </c>
      <c r="C8" s="939"/>
    </row>
    <row r="9" spans="1:3" ht="10.5" thickBot="1" x14ac:dyDescent="0.2">
      <c r="A9" s="940" t="s">
        <v>6</v>
      </c>
      <c r="B9" s="941" t="s">
        <v>7</v>
      </c>
      <c r="C9" s="942"/>
    </row>
    <row r="10" spans="1:3" s="946" customFormat="1" ht="10.5" thickBot="1" x14ac:dyDescent="0.25">
      <c r="A10" s="943" t="s">
        <v>8</v>
      </c>
      <c r="B10" s="944" t="s">
        <v>9</v>
      </c>
      <c r="C10" s="945">
        <f>SUM(C11:C16)+C17</f>
        <v>636382</v>
      </c>
    </row>
    <row r="11" spans="1:3" s="946" customFormat="1" x14ac:dyDescent="0.15">
      <c r="A11" s="947" t="s">
        <v>10</v>
      </c>
      <c r="B11" s="948" t="s">
        <v>11</v>
      </c>
      <c r="C11" s="949">
        <f>165863+14120+380+7340</f>
        <v>187703</v>
      </c>
    </row>
    <row r="12" spans="1:3" s="946" customFormat="1" x14ac:dyDescent="0.15">
      <c r="A12" s="947" t="s">
        <v>12</v>
      </c>
      <c r="B12" s="948" t="s">
        <v>820</v>
      </c>
      <c r="C12" s="942">
        <v>9723</v>
      </c>
    </row>
    <row r="13" spans="1:3" s="946" customFormat="1" x14ac:dyDescent="0.15">
      <c r="A13" s="947" t="s">
        <v>13</v>
      </c>
      <c r="B13" s="948" t="s">
        <v>14</v>
      </c>
      <c r="C13" s="942">
        <f>320127+4379+9962+2116+15322-297+20380+51841</f>
        <v>423830</v>
      </c>
    </row>
    <row r="14" spans="1:3" s="946" customFormat="1" x14ac:dyDescent="0.15">
      <c r="A14" s="947" t="s">
        <v>15</v>
      </c>
      <c r="B14" s="948" t="s">
        <v>16</v>
      </c>
      <c r="C14" s="942"/>
    </row>
    <row r="15" spans="1:3" s="946" customFormat="1" x14ac:dyDescent="0.15">
      <c r="A15" s="947" t="s">
        <v>17</v>
      </c>
      <c r="B15" s="948" t="s">
        <v>18</v>
      </c>
      <c r="C15" s="942"/>
    </row>
    <row r="16" spans="1:3" s="946" customFormat="1" ht="9" thickBot="1" x14ac:dyDescent="0.2">
      <c r="A16" s="940" t="s">
        <v>19</v>
      </c>
      <c r="B16" s="950" t="s">
        <v>20</v>
      </c>
      <c r="C16" s="951">
        <f>10467+4251+407+1</f>
        <v>15126</v>
      </c>
    </row>
    <row r="17" spans="1:4" s="955" customFormat="1" ht="10.5" thickBot="1" x14ac:dyDescent="0.25">
      <c r="A17" s="952" t="s">
        <v>21</v>
      </c>
      <c r="B17" s="953" t="s">
        <v>22</v>
      </c>
      <c r="C17" s="954"/>
    </row>
    <row r="18" spans="1:4" s="946" customFormat="1" ht="10.5" thickBot="1" x14ac:dyDescent="0.25">
      <c r="A18" s="943" t="s">
        <v>23</v>
      </c>
      <c r="B18" s="944" t="s">
        <v>24</v>
      </c>
      <c r="C18" s="945">
        <v>3360</v>
      </c>
    </row>
    <row r="19" spans="1:4" s="946" customFormat="1" ht="10.5" thickBot="1" x14ac:dyDescent="0.25">
      <c r="A19" s="943" t="s">
        <v>25</v>
      </c>
      <c r="B19" s="944" t="s">
        <v>26</v>
      </c>
      <c r="C19" s="945">
        <v>8788</v>
      </c>
    </row>
    <row r="20" spans="1:4" x14ac:dyDescent="0.15">
      <c r="A20" s="947"/>
      <c r="B20" s="956"/>
      <c r="C20" s="942"/>
    </row>
    <row r="21" spans="1:4" s="959" customFormat="1" ht="9.75" x14ac:dyDescent="0.2">
      <c r="A21" s="957" t="s">
        <v>27</v>
      </c>
      <c r="B21" s="941" t="s">
        <v>28</v>
      </c>
      <c r="C21" s="958"/>
    </row>
    <row r="22" spans="1:4" s="959" customFormat="1" ht="9.75" x14ac:dyDescent="0.2">
      <c r="A22" s="960" t="s">
        <v>29</v>
      </c>
      <c r="B22" s="961" t="s">
        <v>30</v>
      </c>
      <c r="C22" s="958">
        <f>C24+C25+C23</f>
        <v>22059</v>
      </c>
    </row>
    <row r="23" spans="1:4" s="959" customFormat="1" x14ac:dyDescent="0.2">
      <c r="A23" s="960" t="s">
        <v>102</v>
      </c>
      <c r="B23" s="961" t="s">
        <v>821</v>
      </c>
      <c r="C23" s="962">
        <v>1500</v>
      </c>
    </row>
    <row r="24" spans="1:4" s="959" customFormat="1" x14ac:dyDescent="0.2">
      <c r="A24" s="960" t="s">
        <v>31</v>
      </c>
      <c r="B24" s="963" t="s">
        <v>822</v>
      </c>
      <c r="C24" s="962">
        <v>23</v>
      </c>
    </row>
    <row r="25" spans="1:4" s="959" customFormat="1" x14ac:dyDescent="0.2">
      <c r="A25" s="960" t="s">
        <v>33</v>
      </c>
      <c r="B25" s="963" t="s">
        <v>823</v>
      </c>
      <c r="C25" s="962">
        <v>20536</v>
      </c>
    </row>
    <row r="26" spans="1:4" s="959" customFormat="1" x14ac:dyDescent="0.2">
      <c r="A26" s="960" t="s">
        <v>34</v>
      </c>
      <c r="B26" s="963"/>
      <c r="C26" s="962"/>
    </row>
    <row r="27" spans="1:4" s="959" customFormat="1" ht="9.75" x14ac:dyDescent="0.2">
      <c r="A27" s="960" t="s">
        <v>36</v>
      </c>
      <c r="B27" s="948" t="s">
        <v>32</v>
      </c>
      <c r="C27" s="958">
        <f>SUM(C28:C28)</f>
        <v>0</v>
      </c>
    </row>
    <row r="28" spans="1:4" s="959" customFormat="1" x14ac:dyDescent="0.2">
      <c r="A28" s="960" t="s">
        <v>37</v>
      </c>
      <c r="B28" s="963"/>
      <c r="C28" s="964"/>
      <c r="D28" s="965"/>
    </row>
    <row r="29" spans="1:4" s="959" customFormat="1" ht="9.75" x14ac:dyDescent="0.2">
      <c r="A29" s="960" t="s">
        <v>39</v>
      </c>
      <c r="B29" s="961" t="s">
        <v>35</v>
      </c>
      <c r="C29" s="958">
        <f>C30</f>
        <v>50</v>
      </c>
    </row>
    <row r="30" spans="1:4" s="959" customFormat="1" x14ac:dyDescent="0.2">
      <c r="A30" s="960" t="s">
        <v>40</v>
      </c>
      <c r="B30" s="965" t="s">
        <v>824</v>
      </c>
      <c r="C30" s="962">
        <v>50</v>
      </c>
      <c r="D30" s="963"/>
    </row>
    <row r="31" spans="1:4" s="959" customFormat="1" ht="9.75" x14ac:dyDescent="0.2">
      <c r="A31" s="960" t="s">
        <v>108</v>
      </c>
      <c r="B31" s="948" t="s">
        <v>38</v>
      </c>
      <c r="C31" s="958">
        <f>C32</f>
        <v>0</v>
      </c>
    </row>
    <row r="32" spans="1:4" s="959" customFormat="1" ht="9" thickBot="1" x14ac:dyDescent="0.25">
      <c r="A32" s="966" t="s">
        <v>42</v>
      </c>
      <c r="B32" s="963"/>
      <c r="C32" s="962"/>
      <c r="D32" s="963"/>
    </row>
    <row r="33" spans="1:4" ht="10.5" thickBot="1" x14ac:dyDescent="0.25">
      <c r="A33" s="943" t="s">
        <v>40</v>
      </c>
      <c r="B33" s="967" t="s">
        <v>41</v>
      </c>
      <c r="C33" s="945">
        <f>C22+C27+C29+C31</f>
        <v>22109</v>
      </c>
      <c r="D33" s="968"/>
    </row>
    <row r="34" spans="1:4" ht="9.75" x14ac:dyDescent="0.2">
      <c r="A34" s="969"/>
      <c r="B34" s="970"/>
      <c r="C34" s="971"/>
    </row>
    <row r="35" spans="1:4" x14ac:dyDescent="0.15">
      <c r="A35" s="960" t="s">
        <v>108</v>
      </c>
      <c r="B35" s="972" t="s">
        <v>825</v>
      </c>
      <c r="C35" s="942">
        <f>'[2]ÖNK kötelező-nem kötelező'!AO57</f>
        <v>553</v>
      </c>
    </row>
    <row r="36" spans="1:4" x14ac:dyDescent="0.15">
      <c r="A36" s="960" t="s">
        <v>42</v>
      </c>
      <c r="B36" s="972" t="s">
        <v>826</v>
      </c>
      <c r="C36" s="942">
        <f>29585-7371-12174</f>
        <v>10040</v>
      </c>
    </row>
    <row r="37" spans="1:4" x14ac:dyDescent="0.15">
      <c r="A37" s="960" t="s">
        <v>44</v>
      </c>
      <c r="B37" s="972" t="s">
        <v>823</v>
      </c>
      <c r="C37" s="942">
        <f>57250+90928-11959-493</f>
        <v>135726</v>
      </c>
    </row>
    <row r="38" spans="1:4" ht="9" thickBot="1" x14ac:dyDescent="0.2">
      <c r="A38" s="960" t="s">
        <v>47</v>
      </c>
      <c r="B38" s="972" t="s">
        <v>827</v>
      </c>
      <c r="C38" s="942">
        <v>1935</v>
      </c>
    </row>
    <row r="39" spans="1:4" ht="10.5" thickBot="1" x14ac:dyDescent="0.25">
      <c r="A39" s="973" t="s">
        <v>49</v>
      </c>
      <c r="B39" s="967" t="s">
        <v>43</v>
      </c>
      <c r="C39" s="945">
        <f>C35+C36+C37+C38</f>
        <v>148254</v>
      </c>
    </row>
    <row r="40" spans="1:4" ht="10.5" thickBot="1" x14ac:dyDescent="0.25">
      <c r="A40" s="974"/>
      <c r="B40" s="970"/>
      <c r="C40" s="971"/>
    </row>
    <row r="41" spans="1:4" ht="10.5" thickBot="1" x14ac:dyDescent="0.25">
      <c r="A41" s="975" t="s">
        <v>51</v>
      </c>
      <c r="B41" s="967" t="s">
        <v>45</v>
      </c>
      <c r="C41" s="945">
        <f>C33+C10+C39+C19</f>
        <v>815533</v>
      </c>
    </row>
    <row r="42" spans="1:4" ht="9.75" x14ac:dyDescent="0.2">
      <c r="A42" s="947"/>
      <c r="B42" s="970"/>
      <c r="C42" s="971"/>
    </row>
    <row r="43" spans="1:4" ht="9.75" x14ac:dyDescent="0.2">
      <c r="A43" s="947"/>
      <c r="B43" s="976" t="s">
        <v>46</v>
      </c>
      <c r="C43" s="971"/>
    </row>
    <row r="44" spans="1:4" x14ac:dyDescent="0.15">
      <c r="A44" s="947" t="s">
        <v>54</v>
      </c>
      <c r="B44" s="972" t="s">
        <v>48</v>
      </c>
      <c r="C44" s="942">
        <f>'[2]Intézm kötelező-nem kötelező'!AA14+'[2]Intézm kötelező-nem kötelező'!AA15</f>
        <v>0</v>
      </c>
    </row>
    <row r="45" spans="1:4" ht="10.5" thickBot="1" x14ac:dyDescent="0.25">
      <c r="A45" s="940" t="s">
        <v>56</v>
      </c>
      <c r="B45" s="970" t="s">
        <v>50</v>
      </c>
      <c r="C45" s="971">
        <f>SUM(C44)</f>
        <v>0</v>
      </c>
    </row>
    <row r="46" spans="1:4" ht="10.5" thickBot="1" x14ac:dyDescent="0.25">
      <c r="A46" s="975" t="s">
        <v>58</v>
      </c>
      <c r="B46" s="967" t="s">
        <v>52</v>
      </c>
      <c r="C46" s="945">
        <f>C45</f>
        <v>0</v>
      </c>
    </row>
    <row r="47" spans="1:4" ht="9.75" x14ac:dyDescent="0.2">
      <c r="A47" s="947"/>
      <c r="B47" s="970"/>
      <c r="C47" s="971"/>
    </row>
    <row r="48" spans="1:4" ht="9.75" x14ac:dyDescent="0.2">
      <c r="A48" s="947"/>
      <c r="B48" s="976" t="s">
        <v>53</v>
      </c>
      <c r="C48" s="971"/>
    </row>
    <row r="49" spans="1:3" x14ac:dyDescent="0.15">
      <c r="A49" s="947" t="s">
        <v>59</v>
      </c>
      <c r="B49" s="972" t="s">
        <v>55</v>
      </c>
      <c r="C49" s="942">
        <v>2500</v>
      </c>
    </row>
    <row r="50" spans="1:3" x14ac:dyDescent="0.15">
      <c r="A50" s="947" t="s">
        <v>62</v>
      </c>
      <c r="B50" s="972" t="s">
        <v>57</v>
      </c>
      <c r="C50" s="942">
        <v>0</v>
      </c>
    </row>
    <row r="51" spans="1:3" ht="10.5" thickBot="1" x14ac:dyDescent="0.25">
      <c r="A51" s="940" t="s">
        <v>63</v>
      </c>
      <c r="B51" s="970" t="s">
        <v>50</v>
      </c>
      <c r="C51" s="971">
        <f>SUM(C49:C50)</f>
        <v>2500</v>
      </c>
    </row>
    <row r="52" spans="1:3" ht="10.5" thickBot="1" x14ac:dyDescent="0.25">
      <c r="A52" s="975" t="s">
        <v>64</v>
      </c>
      <c r="B52" s="967" t="s">
        <v>60</v>
      </c>
      <c r="C52" s="945">
        <f>C51</f>
        <v>2500</v>
      </c>
    </row>
    <row r="53" spans="1:3" ht="9.75" x14ac:dyDescent="0.2">
      <c r="A53" s="947"/>
      <c r="B53" s="970"/>
      <c r="C53" s="971"/>
    </row>
    <row r="54" spans="1:3" ht="9.75" x14ac:dyDescent="0.2">
      <c r="A54" s="947"/>
      <c r="B54" s="976" t="s">
        <v>61</v>
      </c>
      <c r="C54" s="971"/>
    </row>
    <row r="55" spans="1:3" x14ac:dyDescent="0.15">
      <c r="A55" s="947" t="s">
        <v>66</v>
      </c>
      <c r="B55" s="972" t="s">
        <v>55</v>
      </c>
      <c r="C55" s="942">
        <v>0</v>
      </c>
    </row>
    <row r="56" spans="1:3" ht="9.75" x14ac:dyDescent="0.2">
      <c r="A56" s="947" t="s">
        <v>67</v>
      </c>
      <c r="B56" s="970" t="s">
        <v>50</v>
      </c>
      <c r="C56" s="971">
        <f>C55</f>
        <v>0</v>
      </c>
    </row>
    <row r="57" spans="1:3" x14ac:dyDescent="0.15">
      <c r="A57" s="947" t="s">
        <v>70</v>
      </c>
      <c r="B57" s="972" t="s">
        <v>65</v>
      </c>
      <c r="C57" s="942">
        <v>300</v>
      </c>
    </row>
    <row r="58" spans="1:3" ht="10.5" thickBot="1" x14ac:dyDescent="0.25">
      <c r="A58" s="940" t="s">
        <v>71</v>
      </c>
      <c r="B58" s="970" t="s">
        <v>43</v>
      </c>
      <c r="C58" s="971">
        <f>C57</f>
        <v>300</v>
      </c>
    </row>
    <row r="59" spans="1:3" ht="10.5" thickBot="1" x14ac:dyDescent="0.25">
      <c r="A59" s="975" t="s">
        <v>73</v>
      </c>
      <c r="B59" s="967" t="s">
        <v>68</v>
      </c>
      <c r="C59" s="945">
        <f>C56+C58</f>
        <v>300</v>
      </c>
    </row>
    <row r="60" spans="1:3" ht="9.75" x14ac:dyDescent="0.2">
      <c r="A60" s="947"/>
      <c r="B60" s="970"/>
      <c r="C60" s="942"/>
    </row>
    <row r="61" spans="1:3" ht="9.75" x14ac:dyDescent="0.2">
      <c r="A61" s="947"/>
      <c r="B61" s="976" t="s">
        <v>69</v>
      </c>
      <c r="C61" s="942"/>
    </row>
    <row r="62" spans="1:3" ht="9.75" x14ac:dyDescent="0.2">
      <c r="A62" s="947" t="s">
        <v>75</v>
      </c>
      <c r="B62" s="970" t="s">
        <v>28</v>
      </c>
      <c r="C62" s="942"/>
    </row>
    <row r="63" spans="1:3" x14ac:dyDescent="0.15">
      <c r="A63" s="947" t="s">
        <v>76</v>
      </c>
      <c r="B63" s="972" t="s">
        <v>72</v>
      </c>
      <c r="C63" s="942">
        <v>400</v>
      </c>
    </row>
    <row r="64" spans="1:3" x14ac:dyDescent="0.15">
      <c r="A64" s="947" t="s">
        <v>77</v>
      </c>
      <c r="B64" s="972" t="s">
        <v>74</v>
      </c>
      <c r="C64" s="942">
        <v>1500</v>
      </c>
    </row>
    <row r="65" spans="1:4" x14ac:dyDescent="0.15">
      <c r="A65" s="947" t="s">
        <v>79</v>
      </c>
      <c r="B65" s="972" t="s">
        <v>55</v>
      </c>
      <c r="C65" s="942">
        <v>860</v>
      </c>
    </row>
    <row r="66" spans="1:4" ht="10.5" thickBot="1" x14ac:dyDescent="0.25">
      <c r="A66" s="940" t="s">
        <v>81</v>
      </c>
      <c r="B66" s="970" t="s">
        <v>50</v>
      </c>
      <c r="C66" s="971">
        <f>SUM(C63:C65)</f>
        <v>2760</v>
      </c>
    </row>
    <row r="67" spans="1:4" ht="10.5" thickBot="1" x14ac:dyDescent="0.25">
      <c r="A67" s="975" t="s">
        <v>83</v>
      </c>
      <c r="B67" s="977" t="s">
        <v>78</v>
      </c>
      <c r="C67" s="945">
        <f>C66</f>
        <v>2760</v>
      </c>
    </row>
    <row r="68" spans="1:4" s="946" customFormat="1" ht="9.75" x14ac:dyDescent="0.2">
      <c r="A68" s="947"/>
      <c r="B68" s="970"/>
      <c r="C68" s="971"/>
    </row>
    <row r="69" spans="1:4" s="946" customFormat="1" ht="9.75" x14ac:dyDescent="0.2">
      <c r="A69" s="978" t="s">
        <v>828</v>
      </c>
      <c r="B69" s="970" t="s">
        <v>80</v>
      </c>
      <c r="C69" s="971">
        <f>C33+C51+C66+C45+C56</f>
        <v>27369</v>
      </c>
    </row>
    <row r="70" spans="1:4" ht="9.75" x14ac:dyDescent="0.2">
      <c r="A70" s="978" t="s">
        <v>829</v>
      </c>
      <c r="B70" s="970" t="s">
        <v>82</v>
      </c>
      <c r="C70" s="971">
        <f>C39+C58</f>
        <v>148554</v>
      </c>
    </row>
    <row r="71" spans="1:4" ht="10.5" thickBot="1" x14ac:dyDescent="0.25">
      <c r="A71" s="940"/>
      <c r="B71" s="970"/>
      <c r="C71" s="942"/>
    </row>
    <row r="72" spans="1:4" s="972" customFormat="1" ht="9.75" x14ac:dyDescent="0.2">
      <c r="A72" s="979" t="s">
        <v>830</v>
      </c>
      <c r="B72" s="980" t="s">
        <v>84</v>
      </c>
      <c r="C72" s="981">
        <f>C41+C46+C52+C59+C67</f>
        <v>821093</v>
      </c>
    </row>
    <row r="73" spans="1:4" s="972" customFormat="1" ht="9.75" x14ac:dyDescent="0.2">
      <c r="A73" s="933"/>
      <c r="C73" s="982"/>
    </row>
    <row r="74" spans="1:4" x14ac:dyDescent="0.15">
      <c r="B74" s="972"/>
    </row>
    <row r="75" spans="1:4" x14ac:dyDescent="0.15">
      <c r="B75" s="972"/>
    </row>
    <row r="76" spans="1:4" ht="9.75" x14ac:dyDescent="0.2">
      <c r="B76" s="970"/>
    </row>
    <row r="77" spans="1:4" ht="9.75" x14ac:dyDescent="0.2">
      <c r="B77" s="970"/>
    </row>
    <row r="79" spans="1:4" ht="9.75" x14ac:dyDescent="0.2">
      <c r="B79" s="970"/>
    </row>
    <row r="80" spans="1:4" s="936" customFormat="1" ht="9.75" x14ac:dyDescent="0.2">
      <c r="A80" s="933"/>
      <c r="B80" s="970"/>
      <c r="D80" s="934"/>
    </row>
    <row r="81" spans="1:4" s="936" customFormat="1" ht="9.75" x14ac:dyDescent="0.2">
      <c r="A81" s="933"/>
      <c r="B81" s="970"/>
      <c r="D81" s="934"/>
    </row>
    <row r="82" spans="1:4" s="936" customFormat="1" ht="9.75" x14ac:dyDescent="0.2">
      <c r="A82" s="933"/>
      <c r="B82" s="970"/>
      <c r="D82" s="934"/>
    </row>
    <row r="83" spans="1:4" s="936" customFormat="1" ht="9.75" x14ac:dyDescent="0.2">
      <c r="A83" s="933"/>
      <c r="B83" s="970"/>
      <c r="D83" s="934"/>
    </row>
    <row r="84" spans="1:4" s="936" customFormat="1" x14ac:dyDescent="0.15">
      <c r="A84" s="933"/>
      <c r="B84" s="972"/>
      <c r="D84" s="934"/>
    </row>
    <row r="85" spans="1:4" s="936" customFormat="1" ht="9.75" x14ac:dyDescent="0.2">
      <c r="A85" s="933"/>
      <c r="B85" s="970"/>
      <c r="D85" s="934"/>
    </row>
    <row r="86" spans="1:4" s="936" customFormat="1" ht="9.75" x14ac:dyDescent="0.2">
      <c r="A86" s="933"/>
      <c r="B86" s="970"/>
      <c r="D86" s="934"/>
    </row>
    <row r="87" spans="1:4" s="936" customFormat="1" ht="9.75" x14ac:dyDescent="0.2">
      <c r="A87" s="933"/>
      <c r="B87" s="970"/>
      <c r="D87" s="934"/>
    </row>
    <row r="88" spans="1:4" s="936" customFormat="1" ht="9.75" x14ac:dyDescent="0.2">
      <c r="A88" s="933"/>
      <c r="B88" s="970"/>
      <c r="D88" s="934"/>
    </row>
  </sheetData>
  <sheetProtection selectLockedCells="1" selectUnlockedCells="1"/>
  <mergeCells count="7">
    <mergeCell ref="A1:C1"/>
    <mergeCell ref="A3:C3"/>
    <mergeCell ref="A4:C4"/>
    <mergeCell ref="B5:C5"/>
    <mergeCell ref="A6:A7"/>
    <mergeCell ref="B6:B7"/>
    <mergeCell ref="C6:C7"/>
  </mergeCells>
  <printOptions horizontalCentered="1"/>
  <pageMargins left="0.78740157480314965" right="0.78740157480314965" top="0.78740157480314965" bottom="0.78740157480314965" header="0.51181102362204722" footer="0.51181102362204722"/>
  <pageSetup paperSize="9" scale="95" firstPageNumber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868ED-6CBA-4C78-A413-BF1496984A1C}">
  <sheetPr codeName="Munka6">
    <tabColor rgb="FFFFC000"/>
    <pageSetUpPr fitToPage="1"/>
  </sheetPr>
  <dimension ref="A2:I23"/>
  <sheetViews>
    <sheetView workbookViewId="0">
      <selection activeCell="B7" sqref="B7:D7"/>
    </sheetView>
  </sheetViews>
  <sheetFormatPr defaultColWidth="9.140625" defaultRowHeight="20.100000000000001" customHeight="1" x14ac:dyDescent="0.25"/>
  <cols>
    <col min="1" max="1" width="5.5703125" style="460" customWidth="1"/>
    <col min="2" max="2" width="74.5703125" style="460" customWidth="1"/>
    <col min="3" max="3" width="13.5703125" style="460" customWidth="1"/>
    <col min="4" max="4" width="12.42578125" style="455" customWidth="1"/>
    <col min="5" max="16384" width="9.140625" style="453"/>
  </cols>
  <sheetData>
    <row r="2" spans="1:9" ht="15.75" x14ac:dyDescent="0.25">
      <c r="A2" s="1121" t="s">
        <v>792</v>
      </c>
      <c r="B2" s="1121"/>
      <c r="C2" s="1121"/>
      <c r="D2" s="1121"/>
      <c r="E2" s="1121"/>
      <c r="F2" s="452"/>
      <c r="G2" s="452"/>
      <c r="H2" s="452"/>
      <c r="I2" s="452"/>
    </row>
    <row r="3" spans="1:9" ht="20.100000000000001" customHeight="1" x14ac:dyDescent="0.25">
      <c r="A3" s="453"/>
      <c r="B3" s="454"/>
      <c r="C3" s="454"/>
    </row>
    <row r="4" spans="1:9" ht="20.100000000000001" customHeight="1" x14ac:dyDescent="0.25">
      <c r="A4" s="453"/>
      <c r="B4" s="1122" t="s">
        <v>120</v>
      </c>
      <c r="C4" s="1122"/>
      <c r="D4" s="1122"/>
      <c r="E4" s="1122"/>
    </row>
    <row r="5" spans="1:9" ht="20.100000000000001" customHeight="1" x14ac:dyDescent="0.25">
      <c r="A5" s="453"/>
      <c r="B5" s="1122" t="s">
        <v>739</v>
      </c>
      <c r="C5" s="1122"/>
      <c r="D5" s="1122"/>
      <c r="E5" s="1122"/>
    </row>
    <row r="6" spans="1:9" ht="20.100000000000001" customHeight="1" x14ac:dyDescent="0.25">
      <c r="A6" s="453"/>
      <c r="B6" s="1122" t="s">
        <v>623</v>
      </c>
      <c r="C6" s="1122"/>
      <c r="D6" s="1122"/>
      <c r="E6" s="1122"/>
    </row>
    <row r="7" spans="1:9" s="456" customFormat="1" ht="20.100000000000001" customHeight="1" x14ac:dyDescent="0.25">
      <c r="B7" s="1117" t="s">
        <v>469</v>
      </c>
      <c r="C7" s="1117"/>
      <c r="D7" s="1117"/>
      <c r="E7" s="862"/>
    </row>
    <row r="8" spans="1:9" ht="20.100000000000001" customHeight="1" x14ac:dyDescent="0.25">
      <c r="A8" s="1118" t="s">
        <v>1</v>
      </c>
      <c r="B8" s="457" t="s">
        <v>122</v>
      </c>
      <c r="C8" s="457" t="s">
        <v>123</v>
      </c>
      <c r="D8" s="1115" t="s">
        <v>300</v>
      </c>
      <c r="E8" s="861"/>
    </row>
    <row r="9" spans="1:9" ht="29.25" customHeight="1" x14ac:dyDescent="0.25">
      <c r="A9" s="1119"/>
      <c r="B9" s="853" t="s">
        <v>2</v>
      </c>
      <c r="C9" s="853" t="s">
        <v>624</v>
      </c>
      <c r="D9" s="1116"/>
      <c r="E9" s="860"/>
    </row>
    <row r="10" spans="1:9" ht="22.5" customHeight="1" x14ac:dyDescent="0.25">
      <c r="A10" s="635"/>
      <c r="B10" s="636" t="s">
        <v>625</v>
      </c>
      <c r="C10" s="854"/>
      <c r="D10" s="637"/>
      <c r="E10" s="458"/>
    </row>
    <row r="11" spans="1:9" ht="49.5" customHeight="1" x14ac:dyDescent="0.25">
      <c r="A11" s="638" t="s">
        <v>4</v>
      </c>
      <c r="B11" s="639" t="s">
        <v>788</v>
      </c>
      <c r="C11" s="640">
        <v>207098</v>
      </c>
      <c r="D11" s="651"/>
      <c r="E11" s="458"/>
    </row>
    <row r="12" spans="1:9" ht="20.100000000000001" customHeight="1" x14ac:dyDescent="0.25">
      <c r="A12" s="638" t="s">
        <v>6</v>
      </c>
      <c r="B12" s="1120" t="s">
        <v>789</v>
      </c>
      <c r="C12" s="640">
        <v>423</v>
      </c>
      <c r="D12" s="651"/>
      <c r="E12" s="458"/>
    </row>
    <row r="13" spans="1:9" ht="24" customHeight="1" x14ac:dyDescent="0.25">
      <c r="A13" s="641"/>
      <c r="B13" s="1120"/>
      <c r="C13" s="643"/>
      <c r="D13" s="651"/>
      <c r="E13" s="458"/>
    </row>
    <row r="14" spans="1:9" ht="30.75" customHeight="1" x14ac:dyDescent="0.25">
      <c r="A14" s="638" t="s">
        <v>8</v>
      </c>
      <c r="B14" s="644" t="s">
        <v>790</v>
      </c>
      <c r="C14" s="645">
        <v>0</v>
      </c>
      <c r="D14" s="651"/>
      <c r="E14" s="458"/>
    </row>
    <row r="15" spans="1:9" ht="20.100000000000001" customHeight="1" x14ac:dyDescent="0.25">
      <c r="A15" s="641"/>
      <c r="B15" s="647" t="s">
        <v>626</v>
      </c>
      <c r="C15" s="648">
        <f>SUM(C11:C14)</f>
        <v>207521</v>
      </c>
      <c r="D15" s="855"/>
      <c r="E15" s="459"/>
    </row>
    <row r="16" spans="1:9" ht="20.100000000000001" customHeight="1" x14ac:dyDescent="0.25">
      <c r="A16" s="649"/>
      <c r="B16" s="646"/>
      <c r="C16" s="650"/>
      <c r="D16" s="651"/>
      <c r="E16" s="458"/>
    </row>
    <row r="17" spans="1:4" ht="20.100000000000001" customHeight="1" x14ac:dyDescent="0.25">
      <c r="A17" s="652"/>
      <c r="B17" s="647" t="s">
        <v>627</v>
      </c>
      <c r="C17" s="643"/>
      <c r="D17" s="653"/>
    </row>
    <row r="18" spans="1:4" ht="33.75" customHeight="1" x14ac:dyDescent="0.25">
      <c r="A18" s="652"/>
      <c r="B18" s="642" t="s">
        <v>628</v>
      </c>
      <c r="C18" s="654">
        <v>1408</v>
      </c>
      <c r="D18" s="859" t="s">
        <v>629</v>
      </c>
    </row>
    <row r="19" spans="1:4" ht="32.25" customHeight="1" x14ac:dyDescent="0.25">
      <c r="A19" s="652"/>
      <c r="B19" s="644" t="s">
        <v>630</v>
      </c>
      <c r="C19" s="654">
        <v>9314</v>
      </c>
      <c r="D19" s="856" t="s">
        <v>791</v>
      </c>
    </row>
    <row r="20" spans="1:4" ht="31.5" customHeight="1" x14ac:dyDescent="0.25">
      <c r="A20" s="652"/>
      <c r="B20" s="644" t="s">
        <v>631</v>
      </c>
      <c r="C20" s="654">
        <v>54</v>
      </c>
      <c r="D20" s="653" t="s">
        <v>632</v>
      </c>
    </row>
    <row r="21" spans="1:4" ht="20.100000000000001" customHeight="1" x14ac:dyDescent="0.25">
      <c r="A21" s="655"/>
      <c r="B21" s="647" t="s">
        <v>633</v>
      </c>
      <c r="C21" s="648">
        <f>SUM(C18:C20)</f>
        <v>10776</v>
      </c>
      <c r="D21" s="857"/>
    </row>
    <row r="22" spans="1:4" ht="20.100000000000001" customHeight="1" x14ac:dyDescent="0.25">
      <c r="A22" s="655"/>
      <c r="B22" s="642"/>
      <c r="C22" s="642"/>
      <c r="D22" s="857"/>
    </row>
    <row r="23" spans="1:4" ht="20.100000000000001" customHeight="1" x14ac:dyDescent="0.25">
      <c r="A23" s="656"/>
      <c r="B23" s="657" t="s">
        <v>634</v>
      </c>
      <c r="C23" s="658">
        <f>C15+C21</f>
        <v>218297</v>
      </c>
      <c r="D23" s="858"/>
    </row>
  </sheetData>
  <mergeCells count="8">
    <mergeCell ref="D8:D9"/>
    <mergeCell ref="B7:D7"/>
    <mergeCell ref="A8:A9"/>
    <mergeCell ref="B12:B13"/>
    <mergeCell ref="A2:E2"/>
    <mergeCell ref="B4:E4"/>
    <mergeCell ref="B5:E5"/>
    <mergeCell ref="B6:E6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C4469-0D18-49A6-A155-E3453727867B}">
  <sheetPr codeName="Munka7">
    <tabColor rgb="FFFFC000"/>
    <pageSetUpPr fitToPage="1"/>
  </sheetPr>
  <dimension ref="A1:G75"/>
  <sheetViews>
    <sheetView topLeftCell="B1" workbookViewId="0">
      <selection activeCell="C2" sqref="C2:G2"/>
    </sheetView>
  </sheetViews>
  <sheetFormatPr defaultColWidth="9.140625" defaultRowHeight="12" x14ac:dyDescent="0.2"/>
  <cols>
    <col min="1" max="1" width="3.7109375" style="4" hidden="1" customWidth="1"/>
    <col min="2" max="2" width="3.7109375" style="4" customWidth="1"/>
    <col min="3" max="3" width="7.28515625" style="4" bestFit="1" customWidth="1"/>
    <col min="4" max="4" width="73.85546875" style="5" bestFit="1" customWidth="1"/>
    <col min="5" max="5" width="15.85546875" style="12" bestFit="1" customWidth="1"/>
    <col min="6" max="6" width="9.140625" style="1"/>
    <col min="7" max="7" width="7.85546875" style="1" customWidth="1"/>
    <col min="8" max="16384" width="9.140625" style="1"/>
  </cols>
  <sheetData>
    <row r="1" spans="3:7" x14ac:dyDescent="0.2">
      <c r="D1" s="663"/>
    </row>
    <row r="2" spans="3:7" ht="12.75" x14ac:dyDescent="0.2">
      <c r="C2" s="1123" t="s">
        <v>883</v>
      </c>
      <c r="D2" s="1123"/>
      <c r="E2" s="1123"/>
      <c r="F2" s="1123"/>
      <c r="G2" s="1123"/>
    </row>
    <row r="3" spans="3:7" x14ac:dyDescent="0.2">
      <c r="C3" s="2"/>
      <c r="D3" s="2"/>
      <c r="E3" s="2"/>
    </row>
    <row r="4" spans="3:7" ht="13.5" customHeight="1" x14ac:dyDescent="0.2">
      <c r="C4" s="1128" t="s">
        <v>85</v>
      </c>
      <c r="D4" s="1128"/>
      <c r="E4" s="1128"/>
    </row>
    <row r="5" spans="3:7" ht="24.75" customHeight="1" x14ac:dyDescent="0.2">
      <c r="C5" s="1129" t="s">
        <v>818</v>
      </c>
      <c r="D5" s="1129"/>
      <c r="E5" s="1130"/>
    </row>
    <row r="6" spans="3:7" x14ac:dyDescent="0.2">
      <c r="C6" s="3"/>
      <c r="D6" s="3"/>
      <c r="E6" s="4"/>
    </row>
    <row r="7" spans="3:7" ht="12.75" customHeight="1" x14ac:dyDescent="0.2">
      <c r="C7" s="3"/>
      <c r="D7" s="1135" t="s">
        <v>697</v>
      </c>
      <c r="E7" s="1135"/>
      <c r="F7" s="1135"/>
      <c r="G7" s="1135"/>
    </row>
    <row r="8" spans="3:7" ht="11.25" customHeight="1" x14ac:dyDescent="0.2">
      <c r="C8" s="1131" t="s">
        <v>584</v>
      </c>
      <c r="D8" s="1132" t="s">
        <v>2</v>
      </c>
      <c r="E8" s="1133" t="s">
        <v>3</v>
      </c>
      <c r="F8" s="1124" t="s">
        <v>471</v>
      </c>
      <c r="G8" s="1126"/>
    </row>
    <row r="9" spans="3:7" ht="11.25" customHeight="1" x14ac:dyDescent="0.2">
      <c r="C9" s="1131"/>
      <c r="D9" s="1132"/>
      <c r="E9" s="1134"/>
      <c r="F9" s="1125"/>
      <c r="G9" s="1127"/>
    </row>
    <row r="10" spans="3:7" ht="12.6" customHeight="1" x14ac:dyDescent="0.2">
      <c r="C10" s="891"/>
      <c r="D10" s="892" t="s">
        <v>5</v>
      </c>
      <c r="E10" s="893"/>
      <c r="F10" s="989"/>
      <c r="G10" s="997"/>
    </row>
    <row r="11" spans="3:7" ht="14.25" customHeight="1" x14ac:dyDescent="0.2">
      <c r="C11" s="894" t="s">
        <v>86</v>
      </c>
      <c r="D11" s="895" t="s">
        <v>87</v>
      </c>
      <c r="E11" s="896"/>
      <c r="F11" s="990"/>
      <c r="G11" s="997"/>
    </row>
    <row r="12" spans="3:7" ht="12.6" customHeight="1" x14ac:dyDescent="0.2">
      <c r="C12" s="897" t="s">
        <v>4</v>
      </c>
      <c r="D12" s="898" t="s">
        <v>796</v>
      </c>
      <c r="E12" s="893">
        <f>726-254</f>
        <v>472</v>
      </c>
      <c r="F12" s="991">
        <f>726-254</f>
        <v>472</v>
      </c>
      <c r="G12" s="997">
        <f>F12/E12*100</f>
        <v>100</v>
      </c>
    </row>
    <row r="13" spans="3:7" ht="12" customHeight="1" x14ac:dyDescent="0.2">
      <c r="C13" s="897" t="s">
        <v>6</v>
      </c>
      <c r="D13" s="899" t="s">
        <v>88</v>
      </c>
      <c r="E13" s="893">
        <f>4000-2650</f>
        <v>1350</v>
      </c>
      <c r="F13" s="991">
        <f>4000-2650</f>
        <v>1350</v>
      </c>
      <c r="G13" s="997">
        <f t="shared" ref="G13:G55" si="0">F13/E13*100</f>
        <v>100</v>
      </c>
    </row>
    <row r="14" spans="3:7" ht="12" customHeight="1" x14ac:dyDescent="0.2">
      <c r="C14" s="897" t="s">
        <v>8</v>
      </c>
      <c r="D14" s="899" t="s">
        <v>89</v>
      </c>
      <c r="E14" s="893">
        <v>2495</v>
      </c>
      <c r="F14" s="991">
        <v>2494</v>
      </c>
      <c r="G14" s="997">
        <f t="shared" si="0"/>
        <v>99.959919839679358</v>
      </c>
    </row>
    <row r="15" spans="3:7" ht="12" customHeight="1" x14ac:dyDescent="0.2">
      <c r="C15" s="897" t="s">
        <v>10</v>
      </c>
      <c r="D15" s="899" t="s">
        <v>90</v>
      </c>
      <c r="E15" s="893">
        <v>0</v>
      </c>
      <c r="F15" s="991">
        <v>0</v>
      </c>
      <c r="G15" s="997"/>
    </row>
    <row r="16" spans="3:7" ht="12" customHeight="1" x14ac:dyDescent="0.2">
      <c r="C16" s="897" t="s">
        <v>12</v>
      </c>
      <c r="D16" s="899" t="s">
        <v>797</v>
      </c>
      <c r="E16" s="893">
        <v>61172</v>
      </c>
      <c r="F16" s="991">
        <v>61172</v>
      </c>
      <c r="G16" s="997">
        <f t="shared" si="0"/>
        <v>100</v>
      </c>
    </row>
    <row r="17" spans="1:7" ht="12" customHeight="1" x14ac:dyDescent="0.2">
      <c r="C17" s="897" t="s">
        <v>13</v>
      </c>
      <c r="D17" s="899" t="s">
        <v>798</v>
      </c>
      <c r="E17" s="893">
        <v>257</v>
      </c>
      <c r="F17" s="991">
        <v>257</v>
      </c>
      <c r="G17" s="997">
        <f t="shared" si="0"/>
        <v>100</v>
      </c>
    </row>
    <row r="18" spans="1:7" ht="12" customHeight="1" thickBot="1" x14ac:dyDescent="0.25">
      <c r="C18" s="897"/>
      <c r="D18" s="900"/>
      <c r="E18" s="893"/>
      <c r="F18" s="991"/>
      <c r="G18" s="997"/>
    </row>
    <row r="19" spans="1:7" s="7" customFormat="1" ht="12" customHeight="1" thickBot="1" x14ac:dyDescent="0.25">
      <c r="A19" s="6"/>
      <c r="B19" s="6"/>
      <c r="C19" s="901"/>
      <c r="D19" s="902" t="s">
        <v>91</v>
      </c>
      <c r="E19" s="903">
        <f>SUM(E12:E18)</f>
        <v>65746</v>
      </c>
      <c r="F19" s="992">
        <f>SUM(F12:F18)</f>
        <v>65745</v>
      </c>
      <c r="G19" s="998">
        <f t="shared" si="0"/>
        <v>99.99847899491985</v>
      </c>
    </row>
    <row r="20" spans="1:7" s="7" customFormat="1" ht="12" customHeight="1" x14ac:dyDescent="0.2">
      <c r="A20" s="6"/>
      <c r="B20" s="6"/>
      <c r="C20" s="929"/>
      <c r="D20" s="905"/>
      <c r="E20" s="906"/>
      <c r="F20" s="992"/>
      <c r="G20" s="997"/>
    </row>
    <row r="21" spans="1:7" s="7" customFormat="1" ht="12" customHeight="1" x14ac:dyDescent="0.2">
      <c r="A21" s="6"/>
      <c r="B21" s="6"/>
      <c r="C21" s="930" t="s">
        <v>92</v>
      </c>
      <c r="D21" s="905" t="s">
        <v>93</v>
      </c>
      <c r="E21" s="893"/>
      <c r="F21" s="991"/>
      <c r="G21" s="997"/>
    </row>
    <row r="22" spans="1:7" s="7" customFormat="1" x14ac:dyDescent="0.2">
      <c r="A22" s="6"/>
      <c r="B22" s="6"/>
      <c r="C22" s="897" t="s">
        <v>4</v>
      </c>
      <c r="D22" s="899" t="s">
        <v>94</v>
      </c>
      <c r="E22" s="893">
        <f>38000+19000</f>
        <v>57000</v>
      </c>
      <c r="F22" s="991">
        <f>38000+19000</f>
        <v>57000</v>
      </c>
      <c r="G22" s="997">
        <f t="shared" si="0"/>
        <v>100</v>
      </c>
    </row>
    <row r="23" spans="1:7" x14ac:dyDescent="0.2">
      <c r="C23" s="897" t="s">
        <v>6</v>
      </c>
      <c r="D23" s="899" t="s">
        <v>95</v>
      </c>
      <c r="E23" s="893">
        <v>18000</v>
      </c>
      <c r="F23" s="991">
        <v>18000</v>
      </c>
      <c r="G23" s="997">
        <f t="shared" si="0"/>
        <v>100</v>
      </c>
    </row>
    <row r="24" spans="1:7" x14ac:dyDescent="0.2">
      <c r="B24" s="8"/>
      <c r="C24" s="904" t="s">
        <v>8</v>
      </c>
      <c r="D24" s="899" t="s">
        <v>583</v>
      </c>
      <c r="E24" s="893">
        <v>13425</v>
      </c>
      <c r="F24" s="991">
        <v>13425</v>
      </c>
      <c r="G24" s="997">
        <f t="shared" si="0"/>
        <v>100</v>
      </c>
    </row>
    <row r="25" spans="1:7" x14ac:dyDescent="0.2">
      <c r="B25" s="8"/>
      <c r="C25" s="904" t="s">
        <v>10</v>
      </c>
      <c r="D25" s="908" t="s">
        <v>799</v>
      </c>
      <c r="E25" s="896">
        <v>500</v>
      </c>
      <c r="F25" s="990">
        <v>500</v>
      </c>
      <c r="G25" s="997">
        <f t="shared" si="0"/>
        <v>100</v>
      </c>
    </row>
    <row r="26" spans="1:7" x14ac:dyDescent="0.2">
      <c r="B26" s="8"/>
      <c r="C26" s="904" t="s">
        <v>12</v>
      </c>
      <c r="D26" s="898" t="s">
        <v>800</v>
      </c>
      <c r="E26" s="893">
        <v>28000</v>
      </c>
      <c r="F26" s="991">
        <v>28000</v>
      </c>
      <c r="G26" s="997">
        <f t="shared" si="0"/>
        <v>100</v>
      </c>
    </row>
    <row r="27" spans="1:7" x14ac:dyDescent="0.2">
      <c r="B27" s="8"/>
      <c r="C27" s="904" t="s">
        <v>13</v>
      </c>
      <c r="D27" s="898" t="s">
        <v>801</v>
      </c>
      <c r="E27" s="893">
        <v>50739</v>
      </c>
      <c r="F27" s="991">
        <v>40000</v>
      </c>
      <c r="G27" s="997">
        <f t="shared" si="0"/>
        <v>78.834821340586132</v>
      </c>
    </row>
    <row r="28" spans="1:7" x14ac:dyDescent="0.2">
      <c r="B28" s="8"/>
      <c r="C28" s="904" t="s">
        <v>15</v>
      </c>
      <c r="D28" s="898" t="s">
        <v>802</v>
      </c>
      <c r="E28" s="893">
        <v>1000</v>
      </c>
      <c r="F28" s="991">
        <v>1000</v>
      </c>
      <c r="G28" s="997">
        <f t="shared" si="0"/>
        <v>100</v>
      </c>
    </row>
    <row r="29" spans="1:7" x14ac:dyDescent="0.2">
      <c r="B29" s="8"/>
      <c r="C29" s="904" t="s">
        <v>17</v>
      </c>
      <c r="D29" s="908" t="s">
        <v>96</v>
      </c>
      <c r="E29" s="896">
        <v>1000</v>
      </c>
      <c r="F29" s="990">
        <v>1000</v>
      </c>
      <c r="G29" s="997">
        <f t="shared" si="0"/>
        <v>100</v>
      </c>
    </row>
    <row r="30" spans="1:7" x14ac:dyDescent="0.2">
      <c r="B30" s="8"/>
      <c r="C30" s="904" t="s">
        <v>19</v>
      </c>
      <c r="D30" s="908" t="s">
        <v>803</v>
      </c>
      <c r="E30" s="896">
        <v>200</v>
      </c>
      <c r="F30" s="990">
        <v>200</v>
      </c>
      <c r="G30" s="997">
        <f t="shared" si="0"/>
        <v>100</v>
      </c>
    </row>
    <row r="31" spans="1:7" x14ac:dyDescent="0.2">
      <c r="B31" s="8"/>
      <c r="C31" s="904" t="s">
        <v>21</v>
      </c>
      <c r="D31" s="908" t="s">
        <v>97</v>
      </c>
      <c r="E31" s="896">
        <v>1500</v>
      </c>
      <c r="F31" s="990">
        <v>1500</v>
      </c>
      <c r="G31" s="997">
        <f t="shared" si="0"/>
        <v>100</v>
      </c>
    </row>
    <row r="32" spans="1:7" x14ac:dyDescent="0.2">
      <c r="B32" s="8"/>
      <c r="C32" s="904" t="s">
        <v>23</v>
      </c>
      <c r="D32" s="908" t="s">
        <v>98</v>
      </c>
      <c r="E32" s="896">
        <f>500+300</f>
        <v>800</v>
      </c>
      <c r="F32" s="990">
        <f>500+300</f>
        <v>800</v>
      </c>
      <c r="G32" s="997">
        <f t="shared" si="0"/>
        <v>100</v>
      </c>
    </row>
    <row r="33" spans="2:7" x14ac:dyDescent="0.2">
      <c r="B33" s="8"/>
      <c r="C33" s="904" t="s">
        <v>25</v>
      </c>
      <c r="D33" s="898" t="s">
        <v>99</v>
      </c>
      <c r="E33" s="896">
        <v>500</v>
      </c>
      <c r="F33" s="990">
        <v>500</v>
      </c>
      <c r="G33" s="997">
        <f t="shared" si="0"/>
        <v>100</v>
      </c>
    </row>
    <row r="34" spans="2:7" x14ac:dyDescent="0.2">
      <c r="B34" s="8"/>
      <c r="C34" s="904" t="s">
        <v>27</v>
      </c>
      <c r="D34" s="898" t="s">
        <v>100</v>
      </c>
      <c r="E34" s="896">
        <v>1000</v>
      </c>
      <c r="F34" s="990">
        <v>1000</v>
      </c>
      <c r="G34" s="997">
        <f t="shared" si="0"/>
        <v>100</v>
      </c>
    </row>
    <row r="35" spans="2:7" x14ac:dyDescent="0.2">
      <c r="B35" s="8"/>
      <c r="C35" s="904" t="s">
        <v>29</v>
      </c>
      <c r="D35" s="898" t="s">
        <v>101</v>
      </c>
      <c r="E35" s="896">
        <v>200</v>
      </c>
      <c r="F35" s="990">
        <v>200</v>
      </c>
      <c r="G35" s="997">
        <f t="shared" si="0"/>
        <v>100</v>
      </c>
    </row>
    <row r="36" spans="2:7" x14ac:dyDescent="0.2">
      <c r="B36" s="8"/>
      <c r="C36" s="904" t="s">
        <v>102</v>
      </c>
      <c r="D36" s="898" t="s">
        <v>804</v>
      </c>
      <c r="E36" s="896">
        <v>2000</v>
      </c>
      <c r="F36" s="993">
        <v>0</v>
      </c>
      <c r="G36" s="997">
        <f t="shared" si="0"/>
        <v>0</v>
      </c>
    </row>
    <row r="37" spans="2:7" x14ac:dyDescent="0.2">
      <c r="B37" s="8"/>
      <c r="C37" s="904" t="s">
        <v>31</v>
      </c>
      <c r="D37" s="898" t="s">
        <v>103</v>
      </c>
      <c r="E37" s="896">
        <v>1000</v>
      </c>
      <c r="F37" s="990">
        <v>1000</v>
      </c>
      <c r="G37" s="997">
        <f t="shared" si="0"/>
        <v>100</v>
      </c>
    </row>
    <row r="38" spans="2:7" x14ac:dyDescent="0.2">
      <c r="B38" s="8"/>
      <c r="C38" s="904" t="s">
        <v>33</v>
      </c>
      <c r="D38" s="898" t="s">
        <v>104</v>
      </c>
      <c r="E38" s="896">
        <f>2000-1000</f>
        <v>1000</v>
      </c>
      <c r="F38" s="990">
        <f>2000-1000</f>
        <v>1000</v>
      </c>
      <c r="G38" s="997">
        <f t="shared" si="0"/>
        <v>100</v>
      </c>
    </row>
    <row r="39" spans="2:7" x14ac:dyDescent="0.2">
      <c r="B39" s="8"/>
      <c r="C39" s="904" t="s">
        <v>34</v>
      </c>
      <c r="D39" s="898" t="s">
        <v>105</v>
      </c>
      <c r="E39" s="896">
        <v>500</v>
      </c>
      <c r="F39" s="990">
        <v>500</v>
      </c>
      <c r="G39" s="997">
        <f t="shared" si="0"/>
        <v>100</v>
      </c>
    </row>
    <row r="40" spans="2:7" x14ac:dyDescent="0.2">
      <c r="B40" s="8"/>
      <c r="C40" s="904" t="s">
        <v>36</v>
      </c>
      <c r="D40" s="898" t="s">
        <v>106</v>
      </c>
      <c r="E40" s="896">
        <v>200</v>
      </c>
      <c r="F40" s="990">
        <v>200</v>
      </c>
      <c r="G40" s="997">
        <f t="shared" si="0"/>
        <v>100</v>
      </c>
    </row>
    <row r="41" spans="2:7" x14ac:dyDescent="0.2">
      <c r="B41" s="8"/>
      <c r="C41" s="904" t="s">
        <v>37</v>
      </c>
      <c r="D41" s="898" t="s">
        <v>805</v>
      </c>
      <c r="E41" s="896">
        <v>500</v>
      </c>
      <c r="F41" s="990">
        <v>500</v>
      </c>
      <c r="G41" s="997">
        <f t="shared" si="0"/>
        <v>100</v>
      </c>
    </row>
    <row r="42" spans="2:7" x14ac:dyDescent="0.2">
      <c r="B42" s="8"/>
      <c r="C42" s="904" t="s">
        <v>39</v>
      </c>
      <c r="D42" s="898" t="s">
        <v>107</v>
      </c>
      <c r="E42" s="896">
        <v>1000</v>
      </c>
      <c r="F42" s="990">
        <v>1000</v>
      </c>
      <c r="G42" s="997">
        <f t="shared" si="0"/>
        <v>100</v>
      </c>
    </row>
    <row r="43" spans="2:7" x14ac:dyDescent="0.2">
      <c r="B43" s="8"/>
      <c r="C43" s="904" t="s">
        <v>40</v>
      </c>
      <c r="D43" s="908" t="s">
        <v>806</v>
      </c>
      <c r="E43" s="896">
        <v>500</v>
      </c>
      <c r="F43" s="990">
        <v>500</v>
      </c>
      <c r="G43" s="997">
        <f t="shared" si="0"/>
        <v>100</v>
      </c>
    </row>
    <row r="44" spans="2:7" x14ac:dyDescent="0.2">
      <c r="B44" s="8"/>
      <c r="C44" s="904" t="s">
        <v>108</v>
      </c>
      <c r="D44" s="898" t="s">
        <v>109</v>
      </c>
      <c r="E44" s="896">
        <v>500</v>
      </c>
      <c r="F44" s="990">
        <v>0</v>
      </c>
      <c r="G44" s="997">
        <f t="shared" si="0"/>
        <v>0</v>
      </c>
    </row>
    <row r="45" spans="2:7" x14ac:dyDescent="0.2">
      <c r="B45" s="8"/>
      <c r="C45" s="904" t="s">
        <v>42</v>
      </c>
      <c r="D45" s="898" t="s">
        <v>807</v>
      </c>
      <c r="E45" s="896">
        <v>950</v>
      </c>
      <c r="F45" s="990">
        <v>950</v>
      </c>
      <c r="G45" s="997">
        <f t="shared" si="0"/>
        <v>100</v>
      </c>
    </row>
    <row r="46" spans="2:7" x14ac:dyDescent="0.2">
      <c r="B46" s="8"/>
      <c r="C46" s="904" t="s">
        <v>44</v>
      </c>
      <c r="D46" s="898" t="s">
        <v>808</v>
      </c>
      <c r="E46" s="896">
        <v>100000</v>
      </c>
      <c r="F46" s="990">
        <v>100000</v>
      </c>
      <c r="G46" s="997">
        <f t="shared" si="0"/>
        <v>100</v>
      </c>
    </row>
    <row r="47" spans="2:7" x14ac:dyDescent="0.2">
      <c r="B47" s="8"/>
      <c r="C47" s="904" t="s">
        <v>47</v>
      </c>
      <c r="D47" s="908" t="s">
        <v>809</v>
      </c>
      <c r="E47" s="896">
        <v>21920</v>
      </c>
      <c r="F47" s="990">
        <v>21920</v>
      </c>
      <c r="G47" s="997">
        <f t="shared" si="0"/>
        <v>100</v>
      </c>
    </row>
    <row r="48" spans="2:7" x14ac:dyDescent="0.2">
      <c r="B48" s="8"/>
      <c r="C48" s="904" t="s">
        <v>49</v>
      </c>
      <c r="D48" s="898" t="s">
        <v>810</v>
      </c>
      <c r="E48" s="896">
        <f>30853+78283</f>
        <v>109136</v>
      </c>
      <c r="F48" s="990">
        <v>109135</v>
      </c>
      <c r="G48" s="997">
        <f t="shared" si="0"/>
        <v>99.999083712065683</v>
      </c>
    </row>
    <row r="49" spans="1:7" s="7" customFormat="1" x14ac:dyDescent="0.2">
      <c r="A49" s="6"/>
      <c r="B49" s="10"/>
      <c r="C49" s="904" t="s">
        <v>51</v>
      </c>
      <c r="D49" s="898" t="s">
        <v>811</v>
      </c>
      <c r="E49" s="896">
        <f>2800+10000</f>
        <v>12800</v>
      </c>
      <c r="F49" s="990">
        <f>2800+10000</f>
        <v>12800</v>
      </c>
      <c r="G49" s="997">
        <f t="shared" si="0"/>
        <v>100</v>
      </c>
    </row>
    <row r="50" spans="1:7" x14ac:dyDescent="0.2">
      <c r="B50" s="8"/>
      <c r="C50" s="904" t="s">
        <v>54</v>
      </c>
      <c r="D50" s="898" t="s">
        <v>812</v>
      </c>
      <c r="E50" s="896">
        <v>573</v>
      </c>
      <c r="F50" s="990">
        <v>573</v>
      </c>
      <c r="G50" s="997">
        <f t="shared" si="0"/>
        <v>100</v>
      </c>
    </row>
    <row r="51" spans="1:7" s="7" customFormat="1" x14ac:dyDescent="0.2">
      <c r="A51" s="6"/>
      <c r="B51" s="10"/>
      <c r="C51" s="904" t="s">
        <v>56</v>
      </c>
      <c r="D51" s="898" t="s">
        <v>110</v>
      </c>
      <c r="E51" s="896">
        <v>0</v>
      </c>
      <c r="F51" s="1064">
        <v>0</v>
      </c>
      <c r="G51" s="997">
        <v>0</v>
      </c>
    </row>
    <row r="52" spans="1:7" ht="24.75" thickBot="1" x14ac:dyDescent="0.25">
      <c r="B52" s="8"/>
      <c r="C52" s="904" t="s">
        <v>58</v>
      </c>
      <c r="D52" s="898" t="s">
        <v>869</v>
      </c>
      <c r="E52" s="896">
        <v>3900</v>
      </c>
      <c r="F52" s="990">
        <v>3900</v>
      </c>
      <c r="G52" s="1065">
        <f t="shared" si="0"/>
        <v>100</v>
      </c>
    </row>
    <row r="53" spans="1:7" ht="12" customHeight="1" thickBot="1" x14ac:dyDescent="0.25">
      <c r="B53" s="8"/>
      <c r="C53" s="901"/>
      <c r="D53" s="902" t="s">
        <v>111</v>
      </c>
      <c r="E53" s="909">
        <f>SUM(E21:E52)</f>
        <v>430343</v>
      </c>
      <c r="F53" s="994">
        <f>SUM(F21:F52)</f>
        <v>417103</v>
      </c>
      <c r="G53" s="998">
        <f t="shared" si="0"/>
        <v>96.923384370141946</v>
      </c>
    </row>
    <row r="54" spans="1:7" ht="12" customHeight="1" thickBot="1" x14ac:dyDescent="0.25">
      <c r="B54" s="8"/>
      <c r="C54" s="904"/>
      <c r="D54" s="910"/>
      <c r="E54" s="911"/>
      <c r="F54" s="993"/>
      <c r="G54" s="987"/>
    </row>
    <row r="55" spans="1:7" ht="12" customHeight="1" thickBot="1" x14ac:dyDescent="0.25">
      <c r="B55" s="8"/>
      <c r="C55" s="901"/>
      <c r="D55" s="912" t="s">
        <v>112</v>
      </c>
      <c r="E55" s="913">
        <f>E19+E53</f>
        <v>496089</v>
      </c>
      <c r="F55" s="995">
        <f>F19+F53</f>
        <v>482848</v>
      </c>
      <c r="G55" s="988">
        <f t="shared" si="0"/>
        <v>97.330922475604183</v>
      </c>
    </row>
    <row r="56" spans="1:7" ht="12" customHeight="1" x14ac:dyDescent="0.2">
      <c r="B56" s="931"/>
      <c r="C56" s="929"/>
      <c r="D56" s="914"/>
      <c r="E56" s="915"/>
      <c r="F56" s="993"/>
      <c r="G56" s="435"/>
    </row>
    <row r="57" spans="1:7" x14ac:dyDescent="0.2">
      <c r="C57" s="897"/>
      <c r="D57" s="916" t="s">
        <v>46</v>
      </c>
      <c r="E57" s="911"/>
      <c r="F57" s="993"/>
      <c r="G57" s="999"/>
    </row>
    <row r="58" spans="1:7" x14ac:dyDescent="0.2">
      <c r="B58" s="931"/>
      <c r="C58" s="930" t="s">
        <v>113</v>
      </c>
      <c r="D58" s="917" t="s">
        <v>87</v>
      </c>
      <c r="E58" s="911">
        <v>0</v>
      </c>
      <c r="F58" s="993"/>
      <c r="G58" s="999"/>
    </row>
    <row r="59" spans="1:7" ht="12.75" thickBot="1" x14ac:dyDescent="0.25">
      <c r="C59" s="932" t="s">
        <v>4</v>
      </c>
      <c r="D59" s="914"/>
      <c r="E59" s="911"/>
      <c r="F59" s="993"/>
      <c r="G59" s="999"/>
    </row>
    <row r="60" spans="1:7" ht="12.75" thickBot="1" x14ac:dyDescent="0.25">
      <c r="B60" s="8"/>
      <c r="C60" s="901"/>
      <c r="D60" s="918" t="s">
        <v>117</v>
      </c>
      <c r="E60" s="919">
        <f>SUM(E59)</f>
        <v>0</v>
      </c>
      <c r="F60" s="993"/>
      <c r="G60" s="999"/>
    </row>
    <row r="61" spans="1:7" ht="12.6" customHeight="1" x14ac:dyDescent="0.2">
      <c r="B61" s="8"/>
      <c r="C61" s="904"/>
      <c r="D61" s="920"/>
      <c r="E61" s="921"/>
      <c r="F61" s="993"/>
      <c r="G61" s="999"/>
    </row>
    <row r="62" spans="1:7" x14ac:dyDescent="0.2">
      <c r="B62" s="8"/>
      <c r="C62" s="907" t="s">
        <v>116</v>
      </c>
      <c r="D62" s="917" t="s">
        <v>93</v>
      </c>
      <c r="E62" s="921">
        <v>0</v>
      </c>
      <c r="F62" s="993"/>
      <c r="G62" s="999"/>
    </row>
    <row r="63" spans="1:7" ht="12.6" customHeight="1" thickBot="1" x14ac:dyDescent="0.25">
      <c r="B63" s="8"/>
      <c r="C63" s="904" t="s">
        <v>4</v>
      </c>
      <c r="D63" s="914"/>
      <c r="E63" s="911"/>
      <c r="F63" s="993"/>
      <c r="G63" s="999"/>
    </row>
    <row r="64" spans="1:7" ht="12" customHeight="1" thickBot="1" x14ac:dyDescent="0.25">
      <c r="B64" s="8"/>
      <c r="C64" s="922"/>
      <c r="D64" s="912" t="s">
        <v>114</v>
      </c>
      <c r="E64" s="919">
        <f>SUM(E63)</f>
        <v>0</v>
      </c>
      <c r="F64" s="993"/>
      <c r="G64" s="999"/>
    </row>
    <row r="65" spans="2:7" ht="12.6" customHeight="1" thickBot="1" x14ac:dyDescent="0.25">
      <c r="C65" s="923"/>
      <c r="D65" s="917"/>
      <c r="E65" s="921"/>
      <c r="F65" s="993"/>
      <c r="G65" s="999"/>
    </row>
    <row r="66" spans="2:7" ht="12.75" thickBot="1" x14ac:dyDescent="0.25">
      <c r="B66" s="8"/>
      <c r="C66" s="901"/>
      <c r="D66" s="918" t="s">
        <v>115</v>
      </c>
      <c r="E66" s="919">
        <f>E60+E64</f>
        <v>0</v>
      </c>
      <c r="F66" s="993"/>
      <c r="G66" s="999"/>
    </row>
    <row r="67" spans="2:7" x14ac:dyDescent="0.2">
      <c r="C67" s="929"/>
      <c r="D67" s="905"/>
      <c r="E67" s="924"/>
      <c r="F67" s="993"/>
      <c r="G67" s="999"/>
    </row>
    <row r="68" spans="2:7" ht="12.6" customHeight="1" x14ac:dyDescent="0.2">
      <c r="C68" s="894" t="s">
        <v>119</v>
      </c>
      <c r="D68" s="917" t="s">
        <v>813</v>
      </c>
      <c r="E68" s="926">
        <f>E19+E60</f>
        <v>65746</v>
      </c>
      <c r="F68" s="993"/>
      <c r="G68" s="999"/>
    </row>
    <row r="69" spans="2:7" ht="12.6" customHeight="1" x14ac:dyDescent="0.2">
      <c r="B69" s="8"/>
      <c r="C69" s="925" t="s">
        <v>814</v>
      </c>
      <c r="D69" s="917" t="s">
        <v>815</v>
      </c>
      <c r="E69" s="926">
        <f>E53+E64</f>
        <v>430343</v>
      </c>
      <c r="F69" s="993"/>
      <c r="G69" s="999"/>
    </row>
    <row r="70" spans="2:7" ht="12.75" thickBot="1" x14ac:dyDescent="0.25">
      <c r="B70" s="8"/>
      <c r="C70" s="904"/>
      <c r="D70" s="914"/>
      <c r="E70" s="911"/>
      <c r="F70" s="993"/>
      <c r="G70" s="999"/>
    </row>
    <row r="71" spans="2:7" ht="12.6" customHeight="1" thickBot="1" x14ac:dyDescent="0.25">
      <c r="B71" s="8"/>
      <c r="C71" s="927" t="s">
        <v>816</v>
      </c>
      <c r="D71" s="912" t="s">
        <v>817</v>
      </c>
      <c r="E71" s="928">
        <f>E55+E66</f>
        <v>496089</v>
      </c>
      <c r="F71" s="996"/>
      <c r="G71" s="1000"/>
    </row>
    <row r="75" spans="2:7" x14ac:dyDescent="0.2">
      <c r="F75" s="9"/>
    </row>
  </sheetData>
  <sheetProtection selectLockedCells="1" selectUnlockedCells="1"/>
  <mergeCells count="9">
    <mergeCell ref="C2:G2"/>
    <mergeCell ref="F8:F9"/>
    <mergeCell ref="G8:G9"/>
    <mergeCell ref="C4:E4"/>
    <mergeCell ref="C5:E5"/>
    <mergeCell ref="C8:C9"/>
    <mergeCell ref="D8:D9"/>
    <mergeCell ref="E8:E9"/>
    <mergeCell ref="D7:G7"/>
  </mergeCells>
  <printOptions horizontalCentered="1"/>
  <pageMargins left="0.55118110236220474" right="0.55118110236220474" top="0.98425196850393704" bottom="0.98425196850393704" header="0.51181102362204722" footer="0.51181102362204722"/>
  <pageSetup paperSize="9" scale="68" firstPageNumber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68FF5-D141-4CEF-8AF4-C375ABD40161}">
  <sheetPr codeName="Munka8">
    <tabColor rgb="FFFFC000"/>
    <pageSetUpPr fitToPage="1"/>
  </sheetPr>
  <dimension ref="A1:C56"/>
  <sheetViews>
    <sheetView workbookViewId="0">
      <pane ySplit="6" topLeftCell="A7" activePane="bottomLeft" state="frozen"/>
      <selection pane="bottomLeft" activeCell="A2" sqref="A2:C2"/>
    </sheetView>
  </sheetViews>
  <sheetFormatPr defaultRowHeight="12.75" x14ac:dyDescent="0.2"/>
  <cols>
    <col min="1" max="1" width="8.140625" style="391" customWidth="1"/>
    <col min="2" max="2" width="41" style="391" customWidth="1"/>
    <col min="3" max="3" width="32.85546875" style="391" customWidth="1"/>
    <col min="4" max="16384" width="9.140625" style="391"/>
  </cols>
  <sheetData>
    <row r="1" spans="1:3" s="535" customFormat="1" x14ac:dyDescent="0.2"/>
    <row r="2" spans="1:3" s="535" customFormat="1" x14ac:dyDescent="0.2">
      <c r="A2" s="1301" t="s">
        <v>873</v>
      </c>
      <c r="B2" s="1301"/>
      <c r="C2" s="1301"/>
    </row>
    <row r="3" spans="1:3" s="535" customFormat="1" x14ac:dyDescent="0.2">
      <c r="A3" s="659"/>
      <c r="B3" s="659"/>
      <c r="C3" s="659"/>
    </row>
    <row r="4" spans="1:3" ht="21" customHeight="1" x14ac:dyDescent="0.2">
      <c r="A4" s="1142" t="s">
        <v>795</v>
      </c>
      <c r="B4" s="1143"/>
      <c r="C4" s="1143"/>
    </row>
    <row r="5" spans="1:3" x14ac:dyDescent="0.2">
      <c r="A5" s="889" t="s">
        <v>492</v>
      </c>
      <c r="B5" s="889" t="s">
        <v>2</v>
      </c>
      <c r="C5" s="889" t="s">
        <v>646</v>
      </c>
    </row>
    <row r="6" spans="1:3" ht="13.5" thickBot="1" x14ac:dyDescent="0.25">
      <c r="A6" s="887">
        <v>1</v>
      </c>
      <c r="B6" s="887">
        <v>2</v>
      </c>
      <c r="C6" s="887">
        <v>3</v>
      </c>
    </row>
    <row r="7" spans="1:3" s="535" customFormat="1" ht="13.5" thickBot="1" x14ac:dyDescent="0.25">
      <c r="A7" s="1139" t="s">
        <v>5</v>
      </c>
      <c r="B7" s="1140"/>
      <c r="C7" s="1141"/>
    </row>
    <row r="8" spans="1:3" x14ac:dyDescent="0.2">
      <c r="A8" s="879" t="s">
        <v>494</v>
      </c>
      <c r="B8" s="880" t="s">
        <v>645</v>
      </c>
      <c r="C8" s="881">
        <v>3291001060</v>
      </c>
    </row>
    <row r="9" spans="1:3" x14ac:dyDescent="0.2">
      <c r="A9" s="879" t="s">
        <v>496</v>
      </c>
      <c r="B9" s="880" t="s">
        <v>644</v>
      </c>
      <c r="C9" s="881">
        <v>2529520661</v>
      </c>
    </row>
    <row r="10" spans="1:3" ht="25.5" x14ac:dyDescent="0.2">
      <c r="A10" s="876" t="s">
        <v>498</v>
      </c>
      <c r="B10" s="877" t="s">
        <v>643</v>
      </c>
      <c r="C10" s="878">
        <v>761480399</v>
      </c>
    </row>
    <row r="11" spans="1:3" x14ac:dyDescent="0.2">
      <c r="A11" s="879" t="s">
        <v>499</v>
      </c>
      <c r="B11" s="880" t="s">
        <v>642</v>
      </c>
      <c r="C11" s="881">
        <v>7086397846</v>
      </c>
    </row>
    <row r="12" spans="1:3" x14ac:dyDescent="0.2">
      <c r="A12" s="879" t="s">
        <v>551</v>
      </c>
      <c r="B12" s="880" t="s">
        <v>641</v>
      </c>
      <c r="C12" s="881">
        <v>7168917106</v>
      </c>
    </row>
    <row r="13" spans="1:3" ht="25.5" x14ac:dyDescent="0.2">
      <c r="A13" s="876" t="s">
        <v>552</v>
      </c>
      <c r="B13" s="877" t="s">
        <v>640</v>
      </c>
      <c r="C13" s="878">
        <v>-82519260</v>
      </c>
    </row>
    <row r="14" spans="1:3" x14ac:dyDescent="0.2">
      <c r="A14" s="876" t="s">
        <v>639</v>
      </c>
      <c r="B14" s="877" t="s">
        <v>638</v>
      </c>
      <c r="C14" s="878">
        <v>678961139</v>
      </c>
    </row>
    <row r="15" spans="1:3" x14ac:dyDescent="0.2">
      <c r="A15" s="876" t="s">
        <v>515</v>
      </c>
      <c r="B15" s="877" t="s">
        <v>637</v>
      </c>
      <c r="C15" s="878">
        <v>678961139</v>
      </c>
    </row>
    <row r="16" spans="1:3" ht="25.5" x14ac:dyDescent="0.2">
      <c r="A16" s="876" t="s">
        <v>517</v>
      </c>
      <c r="B16" s="877" t="s">
        <v>636</v>
      </c>
      <c r="C16" s="878">
        <v>4434073</v>
      </c>
    </row>
    <row r="17" spans="1:3" ht="13.5" thickBot="1" x14ac:dyDescent="0.25">
      <c r="A17" s="876" t="s">
        <v>519</v>
      </c>
      <c r="B17" s="877" t="s">
        <v>635</v>
      </c>
      <c r="C17" s="878">
        <v>674527066</v>
      </c>
    </row>
    <row r="18" spans="1:3" ht="13.5" thickBot="1" x14ac:dyDescent="0.25">
      <c r="A18" s="1144" t="s">
        <v>693</v>
      </c>
      <c r="B18" s="1145"/>
      <c r="C18" s="1146"/>
    </row>
    <row r="19" spans="1:3" x14ac:dyDescent="0.2">
      <c r="A19" s="879" t="s">
        <v>494</v>
      </c>
      <c r="B19" s="880" t="s">
        <v>645</v>
      </c>
      <c r="C19" s="881">
        <v>240060153</v>
      </c>
    </row>
    <row r="20" spans="1:3" x14ac:dyDescent="0.2">
      <c r="A20" s="879" t="s">
        <v>496</v>
      </c>
      <c r="B20" s="880" t="s">
        <v>644</v>
      </c>
      <c r="C20" s="881">
        <v>710865482</v>
      </c>
    </row>
    <row r="21" spans="1:3" ht="25.5" x14ac:dyDescent="0.2">
      <c r="A21" s="876" t="s">
        <v>498</v>
      </c>
      <c r="B21" s="877" t="s">
        <v>643</v>
      </c>
      <c r="C21" s="878">
        <v>-470805329</v>
      </c>
    </row>
    <row r="22" spans="1:3" x14ac:dyDescent="0.2">
      <c r="A22" s="879" t="s">
        <v>499</v>
      </c>
      <c r="B22" s="880" t="s">
        <v>642</v>
      </c>
      <c r="C22" s="881">
        <v>489837890</v>
      </c>
    </row>
    <row r="23" spans="1:3" ht="25.5" x14ac:dyDescent="0.2">
      <c r="A23" s="876" t="s">
        <v>552</v>
      </c>
      <c r="B23" s="877" t="s">
        <v>640</v>
      </c>
      <c r="C23" s="878">
        <v>489837890</v>
      </c>
    </row>
    <row r="24" spans="1:3" x14ac:dyDescent="0.2">
      <c r="A24" s="876" t="s">
        <v>639</v>
      </c>
      <c r="B24" s="877" t="s">
        <v>638</v>
      </c>
      <c r="C24" s="878">
        <v>19032561</v>
      </c>
    </row>
    <row r="25" spans="1:3" x14ac:dyDescent="0.2">
      <c r="A25" s="876" t="s">
        <v>515</v>
      </c>
      <c r="B25" s="877" t="s">
        <v>637</v>
      </c>
      <c r="C25" s="878">
        <v>19032561</v>
      </c>
    </row>
    <row r="26" spans="1:3" ht="13.5" thickBot="1" x14ac:dyDescent="0.25">
      <c r="A26" s="876" t="s">
        <v>519</v>
      </c>
      <c r="B26" s="877" t="s">
        <v>635</v>
      </c>
      <c r="C26" s="878">
        <v>19032561</v>
      </c>
    </row>
    <row r="27" spans="1:3" ht="13.5" thickBot="1" x14ac:dyDescent="0.25">
      <c r="A27" s="1136" t="s">
        <v>690</v>
      </c>
      <c r="B27" s="1137"/>
      <c r="C27" s="1138"/>
    </row>
    <row r="28" spans="1:3" x14ac:dyDescent="0.2">
      <c r="A28" s="879" t="s">
        <v>494</v>
      </c>
      <c r="B28" s="880" t="s">
        <v>645</v>
      </c>
      <c r="C28" s="881">
        <v>5782890</v>
      </c>
    </row>
    <row r="29" spans="1:3" x14ac:dyDescent="0.2">
      <c r="A29" s="879" t="s">
        <v>496</v>
      </c>
      <c r="B29" s="880" t="s">
        <v>644</v>
      </c>
      <c r="C29" s="881">
        <v>377210371</v>
      </c>
    </row>
    <row r="30" spans="1:3" ht="25.5" x14ac:dyDescent="0.2">
      <c r="A30" s="876" t="s">
        <v>498</v>
      </c>
      <c r="B30" s="877" t="s">
        <v>643</v>
      </c>
      <c r="C30" s="878">
        <v>-371427481</v>
      </c>
    </row>
    <row r="31" spans="1:3" x14ac:dyDescent="0.2">
      <c r="A31" s="879" t="s">
        <v>499</v>
      </c>
      <c r="B31" s="880" t="s">
        <v>642</v>
      </c>
      <c r="C31" s="881">
        <v>381634880</v>
      </c>
    </row>
    <row r="32" spans="1:3" ht="25.5" x14ac:dyDescent="0.2">
      <c r="A32" s="876" t="s">
        <v>552</v>
      </c>
      <c r="B32" s="877" t="s">
        <v>640</v>
      </c>
      <c r="C32" s="878">
        <v>381634880</v>
      </c>
    </row>
    <row r="33" spans="1:3" x14ac:dyDescent="0.2">
      <c r="A33" s="876" t="s">
        <v>639</v>
      </c>
      <c r="B33" s="877" t="s">
        <v>638</v>
      </c>
      <c r="C33" s="878">
        <v>10207399</v>
      </c>
    </row>
    <row r="34" spans="1:3" x14ac:dyDescent="0.2">
      <c r="A34" s="876" t="s">
        <v>515</v>
      </c>
      <c r="B34" s="877" t="s">
        <v>637</v>
      </c>
      <c r="C34" s="878">
        <v>10207399</v>
      </c>
    </row>
    <row r="35" spans="1:3" ht="25.5" x14ac:dyDescent="0.2">
      <c r="A35" s="876" t="s">
        <v>517</v>
      </c>
      <c r="B35" s="877" t="s">
        <v>636</v>
      </c>
      <c r="C35" s="878">
        <v>1911911</v>
      </c>
    </row>
    <row r="36" spans="1:3" ht="13.5" thickBot="1" x14ac:dyDescent="0.25">
      <c r="A36" s="876" t="s">
        <v>519</v>
      </c>
      <c r="B36" s="877" t="s">
        <v>635</v>
      </c>
      <c r="C36" s="878">
        <v>8295488</v>
      </c>
    </row>
    <row r="37" spans="1:3" ht="13.5" thickBot="1" x14ac:dyDescent="0.25">
      <c r="A37" s="1136" t="s">
        <v>699</v>
      </c>
      <c r="B37" s="1137"/>
      <c r="C37" s="1138"/>
    </row>
    <row r="38" spans="1:3" x14ac:dyDescent="0.2">
      <c r="A38" s="879" t="s">
        <v>494</v>
      </c>
      <c r="B38" s="880" t="s">
        <v>645</v>
      </c>
      <c r="C38" s="881">
        <v>6679080</v>
      </c>
    </row>
    <row r="39" spans="1:3" x14ac:dyDescent="0.2">
      <c r="A39" s="879" t="s">
        <v>496</v>
      </c>
      <c r="B39" s="880" t="s">
        <v>644</v>
      </c>
      <c r="C39" s="881">
        <v>115336848</v>
      </c>
    </row>
    <row r="40" spans="1:3" ht="25.5" x14ac:dyDescent="0.2">
      <c r="A40" s="876" t="s">
        <v>498</v>
      </c>
      <c r="B40" s="877" t="s">
        <v>643</v>
      </c>
      <c r="C40" s="878">
        <v>-108657768</v>
      </c>
    </row>
    <row r="41" spans="1:3" x14ac:dyDescent="0.2">
      <c r="A41" s="879" t="s">
        <v>499</v>
      </c>
      <c r="B41" s="880" t="s">
        <v>642</v>
      </c>
      <c r="C41" s="881">
        <v>114373602</v>
      </c>
    </row>
    <row r="42" spans="1:3" ht="25.5" x14ac:dyDescent="0.2">
      <c r="A42" s="876" t="s">
        <v>552</v>
      </c>
      <c r="B42" s="877" t="s">
        <v>640</v>
      </c>
      <c r="C42" s="878">
        <v>114373602</v>
      </c>
    </row>
    <row r="43" spans="1:3" x14ac:dyDescent="0.2">
      <c r="A43" s="876" t="s">
        <v>639</v>
      </c>
      <c r="B43" s="877" t="s">
        <v>638</v>
      </c>
      <c r="C43" s="878">
        <v>5715834</v>
      </c>
    </row>
    <row r="44" spans="1:3" x14ac:dyDescent="0.2">
      <c r="A44" s="876" t="s">
        <v>515</v>
      </c>
      <c r="B44" s="877" t="s">
        <v>637</v>
      </c>
      <c r="C44" s="878">
        <v>5715834</v>
      </c>
    </row>
    <row r="45" spans="1:3" ht="13.5" thickBot="1" x14ac:dyDescent="0.25">
      <c r="A45" s="876" t="s">
        <v>519</v>
      </c>
      <c r="B45" s="877" t="s">
        <v>635</v>
      </c>
      <c r="C45" s="878">
        <v>5715834</v>
      </c>
    </row>
    <row r="46" spans="1:3" ht="13.5" thickBot="1" x14ac:dyDescent="0.25">
      <c r="A46" s="1136" t="s">
        <v>698</v>
      </c>
      <c r="B46" s="1137"/>
      <c r="C46" s="1138"/>
    </row>
    <row r="47" spans="1:3" x14ac:dyDescent="0.2">
      <c r="A47" s="879" t="s">
        <v>494</v>
      </c>
      <c r="B47" s="880" t="s">
        <v>645</v>
      </c>
      <c r="C47" s="881">
        <v>180967399</v>
      </c>
    </row>
    <row r="48" spans="1:3" x14ac:dyDescent="0.2">
      <c r="A48" s="879" t="s">
        <v>496</v>
      </c>
      <c r="B48" s="880" t="s">
        <v>644</v>
      </c>
      <c r="C48" s="881">
        <v>739348646</v>
      </c>
    </row>
    <row r="49" spans="1:3" ht="25.5" x14ac:dyDescent="0.2">
      <c r="A49" s="876" t="s">
        <v>498</v>
      </c>
      <c r="B49" s="877" t="s">
        <v>643</v>
      </c>
      <c r="C49" s="878">
        <v>-558381247</v>
      </c>
    </row>
    <row r="50" spans="1:3" x14ac:dyDescent="0.2">
      <c r="A50" s="879" t="s">
        <v>499</v>
      </c>
      <c r="B50" s="880" t="s">
        <v>642</v>
      </c>
      <c r="C50" s="881">
        <v>569368654</v>
      </c>
    </row>
    <row r="51" spans="1:3" ht="25.5" x14ac:dyDescent="0.2">
      <c r="A51" s="876" t="s">
        <v>552</v>
      </c>
      <c r="B51" s="877" t="s">
        <v>640</v>
      </c>
      <c r="C51" s="878">
        <v>569368654</v>
      </c>
    </row>
    <row r="52" spans="1:3" x14ac:dyDescent="0.2">
      <c r="A52" s="876" t="s">
        <v>639</v>
      </c>
      <c r="B52" s="877" t="s">
        <v>638</v>
      </c>
      <c r="C52" s="878">
        <v>10987407</v>
      </c>
    </row>
    <row r="53" spans="1:3" x14ac:dyDescent="0.2">
      <c r="A53" s="876" t="s">
        <v>515</v>
      </c>
      <c r="B53" s="877" t="s">
        <v>637</v>
      </c>
      <c r="C53" s="878">
        <v>10987407</v>
      </c>
    </row>
    <row r="54" spans="1:3" x14ac:dyDescent="0.2">
      <c r="A54" s="876" t="s">
        <v>519</v>
      </c>
      <c r="B54" s="877" t="s">
        <v>635</v>
      </c>
      <c r="C54" s="878">
        <v>10987407</v>
      </c>
    </row>
    <row r="55" spans="1:3" ht="13.5" thickBot="1" x14ac:dyDescent="0.25">
      <c r="A55" s="888"/>
      <c r="B55" s="888"/>
      <c r="C55" s="888"/>
    </row>
    <row r="56" spans="1:3" ht="13.5" thickBot="1" x14ac:dyDescent="0.25">
      <c r="A56" s="890"/>
      <c r="B56" s="661" t="s">
        <v>712</v>
      </c>
      <c r="C56" s="662">
        <f>C15+C24+C34+C44+C53</f>
        <v>724904340</v>
      </c>
    </row>
  </sheetData>
  <mergeCells count="7">
    <mergeCell ref="A46:C46"/>
    <mergeCell ref="A7:C7"/>
    <mergeCell ref="A4:C4"/>
    <mergeCell ref="A2:C2"/>
    <mergeCell ref="A18:C18"/>
    <mergeCell ref="A27:C27"/>
    <mergeCell ref="A37:C37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Header>&amp;RÉrték típus: Forint</oddHeader>
    <oddFooter>&amp;LAdatellenőrző kód: 10f-746670-57-603a4f56-1c-50-7f19654c-6b-1152-71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2551A-8B7E-4857-BB64-AB846BCA2117}">
  <sheetPr codeName="Munka9">
    <tabColor rgb="FFFFC000"/>
    <pageSetUpPr fitToPage="1"/>
  </sheetPr>
  <dimension ref="A1:I99"/>
  <sheetViews>
    <sheetView topLeftCell="B1" workbookViewId="0">
      <pane ySplit="5" topLeftCell="A6" activePane="bottomLeft" state="frozen"/>
      <selection pane="bottomLeft" activeCell="B1" sqref="B1:H1"/>
    </sheetView>
  </sheetViews>
  <sheetFormatPr defaultRowHeight="12.75" x14ac:dyDescent="0.2"/>
  <cols>
    <col min="1" max="1" width="8.140625" style="391" customWidth="1"/>
    <col min="2" max="2" width="41" style="391" customWidth="1"/>
    <col min="3" max="5" width="32.85546875" style="391" customWidth="1"/>
    <col min="6" max="6" width="32.85546875" style="391" hidden="1" customWidth="1"/>
    <col min="7" max="8" width="32.85546875" style="391" customWidth="1"/>
    <col min="9" max="16384" width="9.140625" style="391"/>
  </cols>
  <sheetData>
    <row r="1" spans="1:9" s="535" customFormat="1" x14ac:dyDescent="0.2">
      <c r="B1" s="1301" t="s">
        <v>882</v>
      </c>
      <c r="C1" s="1301"/>
      <c r="D1" s="1301"/>
      <c r="E1" s="1301"/>
      <c r="F1" s="1301"/>
      <c r="G1" s="1301"/>
      <c r="H1" s="1301"/>
    </row>
    <row r="2" spans="1:9" s="535" customFormat="1" x14ac:dyDescent="0.2">
      <c r="B2" s="660"/>
      <c r="C2" s="660"/>
      <c r="D2" s="660"/>
      <c r="E2" s="660"/>
      <c r="F2" s="660"/>
      <c r="G2" s="660"/>
      <c r="H2" s="660"/>
    </row>
    <row r="3" spans="1:9" ht="19.5" customHeight="1" x14ac:dyDescent="0.2">
      <c r="A3" s="1148" t="s">
        <v>714</v>
      </c>
      <c r="B3" s="1143"/>
      <c r="C3" s="1143"/>
      <c r="D3" s="1143"/>
      <c r="E3" s="1143"/>
      <c r="F3" s="1143"/>
      <c r="G3" s="1143"/>
      <c r="H3" s="1143"/>
    </row>
    <row r="4" spans="1:9" s="535" customFormat="1" ht="15.75" customHeight="1" x14ac:dyDescent="0.2">
      <c r="A4" s="882"/>
      <c r="B4" s="882"/>
      <c r="C4" s="882"/>
      <c r="D4" s="882"/>
      <c r="E4" s="882"/>
      <c r="F4" s="882"/>
      <c r="G4" s="882"/>
      <c r="H4" s="882"/>
    </row>
    <row r="5" spans="1:9" ht="31.5" x14ac:dyDescent="0.2">
      <c r="A5" s="875" t="s">
        <v>492</v>
      </c>
      <c r="B5" s="875" t="s">
        <v>2</v>
      </c>
      <c r="C5" s="875" t="s">
        <v>647</v>
      </c>
      <c r="D5" s="875" t="s">
        <v>648</v>
      </c>
      <c r="E5" s="875" t="s">
        <v>649</v>
      </c>
      <c r="F5" s="875" t="s">
        <v>650</v>
      </c>
      <c r="G5" s="875" t="s">
        <v>651</v>
      </c>
      <c r="H5" s="875" t="s">
        <v>652</v>
      </c>
    </row>
    <row r="6" spans="1:9" s="535" customFormat="1" ht="15.75" customHeight="1" x14ac:dyDescent="0.2">
      <c r="A6" s="1150" t="s">
        <v>713</v>
      </c>
      <c r="B6" s="1150"/>
      <c r="C6" s="1150"/>
      <c r="D6" s="1150"/>
      <c r="E6" s="1150"/>
      <c r="F6" s="1150"/>
      <c r="G6" s="1150"/>
      <c r="H6" s="1150"/>
    </row>
    <row r="7" spans="1:9" x14ac:dyDescent="0.2">
      <c r="A7" s="876" t="s">
        <v>494</v>
      </c>
      <c r="B7" s="877" t="s">
        <v>653</v>
      </c>
      <c r="C7" s="878">
        <v>159009241</v>
      </c>
      <c r="D7" s="878">
        <v>21249278555</v>
      </c>
      <c r="E7" s="878">
        <v>993102454</v>
      </c>
      <c r="F7" s="878">
        <v>305665225</v>
      </c>
      <c r="G7" s="878">
        <v>12774504</v>
      </c>
      <c r="H7" s="878">
        <v>22719829979</v>
      </c>
      <c r="I7" s="883"/>
    </row>
    <row r="8" spans="1:9" ht="25.5" x14ac:dyDescent="0.2">
      <c r="A8" s="879" t="s">
        <v>496</v>
      </c>
      <c r="B8" s="880" t="s">
        <v>654</v>
      </c>
      <c r="C8" s="881">
        <v>0</v>
      </c>
      <c r="D8" s="881">
        <v>0</v>
      </c>
      <c r="E8" s="881">
        <v>0</v>
      </c>
      <c r="F8" s="881">
        <v>514134058</v>
      </c>
      <c r="G8" s="881">
        <v>0</v>
      </c>
      <c r="H8" s="881">
        <v>514134058</v>
      </c>
      <c r="I8" s="883"/>
    </row>
    <row r="9" spans="1:9" x14ac:dyDescent="0.2">
      <c r="A9" s="879" t="s">
        <v>498</v>
      </c>
      <c r="B9" s="880" t="s">
        <v>655</v>
      </c>
      <c r="C9" s="881">
        <v>0</v>
      </c>
      <c r="D9" s="881">
        <v>0</v>
      </c>
      <c r="E9" s="881">
        <v>0</v>
      </c>
      <c r="F9" s="881">
        <v>4281900</v>
      </c>
      <c r="G9" s="881">
        <v>0</v>
      </c>
      <c r="H9" s="881">
        <v>4281900</v>
      </c>
      <c r="I9" s="883"/>
    </row>
    <row r="10" spans="1:9" x14ac:dyDescent="0.2">
      <c r="A10" s="879" t="s">
        <v>499</v>
      </c>
      <c r="B10" s="880" t="s">
        <v>656</v>
      </c>
      <c r="C10" s="881">
        <v>0</v>
      </c>
      <c r="D10" s="881">
        <v>752699606</v>
      </c>
      <c r="E10" s="881">
        <v>27210702</v>
      </c>
      <c r="F10" s="881">
        <v>0</v>
      </c>
      <c r="G10" s="881">
        <v>0</v>
      </c>
      <c r="H10" s="881">
        <v>779910308</v>
      </c>
      <c r="I10" s="883"/>
    </row>
    <row r="11" spans="1:9" x14ac:dyDescent="0.2">
      <c r="A11" s="879" t="s">
        <v>551</v>
      </c>
      <c r="B11" s="880" t="s">
        <v>657</v>
      </c>
      <c r="C11" s="881">
        <v>0</v>
      </c>
      <c r="D11" s="881">
        <v>187725041</v>
      </c>
      <c r="E11" s="881">
        <v>0</v>
      </c>
      <c r="F11" s="881">
        <v>0</v>
      </c>
      <c r="G11" s="881">
        <v>0</v>
      </c>
      <c r="H11" s="881">
        <v>187725041</v>
      </c>
      <c r="I11" s="883"/>
    </row>
    <row r="12" spans="1:9" x14ac:dyDescent="0.2">
      <c r="A12" s="879" t="s">
        <v>639</v>
      </c>
      <c r="B12" s="880" t="s">
        <v>658</v>
      </c>
      <c r="C12" s="881">
        <v>116058</v>
      </c>
      <c r="D12" s="881">
        <v>1299568960</v>
      </c>
      <c r="E12" s="881">
        <v>3024377</v>
      </c>
      <c r="F12" s="881">
        <v>0</v>
      </c>
      <c r="G12" s="881">
        <v>1798400</v>
      </c>
      <c r="H12" s="881">
        <v>1304507795</v>
      </c>
      <c r="I12" s="883"/>
    </row>
    <row r="13" spans="1:9" x14ac:dyDescent="0.2">
      <c r="A13" s="876" t="s">
        <v>501</v>
      </c>
      <c r="B13" s="877" t="s">
        <v>659</v>
      </c>
      <c r="C13" s="878">
        <v>116058</v>
      </c>
      <c r="D13" s="878">
        <v>2239993607</v>
      </c>
      <c r="E13" s="878">
        <v>30235079</v>
      </c>
      <c r="F13" s="878">
        <v>518415958</v>
      </c>
      <c r="G13" s="878">
        <v>1798400</v>
      </c>
      <c r="H13" s="878">
        <v>2790559102</v>
      </c>
      <c r="I13" s="883"/>
    </row>
    <row r="14" spans="1:9" x14ac:dyDescent="0.2">
      <c r="A14" s="879" t="s">
        <v>503</v>
      </c>
      <c r="B14" s="880" t="s">
        <v>660</v>
      </c>
      <c r="C14" s="881">
        <v>0</v>
      </c>
      <c r="D14" s="881">
        <v>453600</v>
      </c>
      <c r="E14" s="881">
        <v>177166</v>
      </c>
      <c r="F14" s="881">
        <v>0</v>
      </c>
      <c r="G14" s="881">
        <v>0</v>
      </c>
      <c r="H14" s="881">
        <v>630766</v>
      </c>
      <c r="I14" s="883"/>
    </row>
    <row r="15" spans="1:9" x14ac:dyDescent="0.2">
      <c r="A15" s="879" t="s">
        <v>505</v>
      </c>
      <c r="B15" s="880" t="s">
        <v>661</v>
      </c>
      <c r="C15" s="881">
        <v>0</v>
      </c>
      <c r="D15" s="881">
        <v>0</v>
      </c>
      <c r="E15" s="881">
        <v>592207</v>
      </c>
      <c r="F15" s="881">
        <v>0</v>
      </c>
      <c r="G15" s="881">
        <v>0</v>
      </c>
      <c r="H15" s="881">
        <v>592207</v>
      </c>
      <c r="I15" s="883"/>
    </row>
    <row r="16" spans="1:9" x14ac:dyDescent="0.2">
      <c r="A16" s="879" t="s">
        <v>507</v>
      </c>
      <c r="B16" s="880" t="s">
        <v>662</v>
      </c>
      <c r="C16" s="881">
        <v>0</v>
      </c>
      <c r="D16" s="881">
        <v>65537194</v>
      </c>
      <c r="E16" s="881">
        <v>0</v>
      </c>
      <c r="F16" s="881">
        <v>0</v>
      </c>
      <c r="G16" s="881">
        <v>0</v>
      </c>
      <c r="H16" s="881">
        <v>65537194</v>
      </c>
      <c r="I16" s="883"/>
    </row>
    <row r="17" spans="1:9" x14ac:dyDescent="0.2">
      <c r="A17" s="879" t="s">
        <v>511</v>
      </c>
      <c r="B17" s="880" t="s">
        <v>663</v>
      </c>
      <c r="C17" s="881">
        <v>58029</v>
      </c>
      <c r="D17" s="881">
        <v>626508661</v>
      </c>
      <c r="E17" s="881">
        <v>4808202</v>
      </c>
      <c r="F17" s="881">
        <v>779910308</v>
      </c>
      <c r="G17" s="881">
        <v>1798400</v>
      </c>
      <c r="H17" s="881">
        <v>1413083600</v>
      </c>
      <c r="I17" s="883"/>
    </row>
    <row r="18" spans="1:9" x14ac:dyDescent="0.2">
      <c r="A18" s="876" t="s">
        <v>513</v>
      </c>
      <c r="B18" s="877" t="s">
        <v>664</v>
      </c>
      <c r="C18" s="878">
        <v>58029</v>
      </c>
      <c r="D18" s="878">
        <v>692499455</v>
      </c>
      <c r="E18" s="878">
        <v>5577575</v>
      </c>
      <c r="F18" s="878">
        <v>779910308</v>
      </c>
      <c r="G18" s="878">
        <v>1798400</v>
      </c>
      <c r="H18" s="878">
        <v>1479843767</v>
      </c>
      <c r="I18" s="883"/>
    </row>
    <row r="19" spans="1:9" x14ac:dyDescent="0.2">
      <c r="A19" s="876" t="s">
        <v>515</v>
      </c>
      <c r="B19" s="877" t="s">
        <v>665</v>
      </c>
      <c r="C19" s="878">
        <v>159067270</v>
      </c>
      <c r="D19" s="878">
        <v>22796772707</v>
      </c>
      <c r="E19" s="878">
        <v>1017759958</v>
      </c>
      <c r="F19" s="878">
        <v>44170875</v>
      </c>
      <c r="G19" s="878">
        <v>12774504</v>
      </c>
      <c r="H19" s="878">
        <v>24030545314</v>
      </c>
      <c r="I19" s="883"/>
    </row>
    <row r="20" spans="1:9" x14ac:dyDescent="0.2">
      <c r="A20" s="876" t="s">
        <v>517</v>
      </c>
      <c r="B20" s="877" t="s">
        <v>666</v>
      </c>
      <c r="C20" s="878">
        <v>147349281</v>
      </c>
      <c r="D20" s="878">
        <v>3541059496</v>
      </c>
      <c r="E20" s="878">
        <v>649766923</v>
      </c>
      <c r="F20" s="878">
        <v>0</v>
      </c>
      <c r="G20" s="878">
        <v>12010836</v>
      </c>
      <c r="H20" s="878">
        <v>4350186536</v>
      </c>
      <c r="I20" s="883"/>
    </row>
    <row r="21" spans="1:9" x14ac:dyDescent="0.2">
      <c r="A21" s="879" t="s">
        <v>519</v>
      </c>
      <c r="B21" s="880" t="s">
        <v>667</v>
      </c>
      <c r="C21" s="881">
        <v>4836430</v>
      </c>
      <c r="D21" s="881">
        <v>669239812</v>
      </c>
      <c r="E21" s="881">
        <v>64338372</v>
      </c>
      <c r="F21" s="881">
        <v>0</v>
      </c>
      <c r="G21" s="881">
        <v>424018</v>
      </c>
      <c r="H21" s="881">
        <v>738838632</v>
      </c>
      <c r="I21" s="883"/>
    </row>
    <row r="22" spans="1:9" x14ac:dyDescent="0.2">
      <c r="A22" s="879" t="s">
        <v>521</v>
      </c>
      <c r="B22" s="880" t="s">
        <v>668</v>
      </c>
      <c r="C22" s="881">
        <v>0</v>
      </c>
      <c r="D22" s="881">
        <v>40416774</v>
      </c>
      <c r="E22" s="881">
        <v>1324193</v>
      </c>
      <c r="F22" s="881">
        <v>0</v>
      </c>
      <c r="G22" s="881">
        <v>0</v>
      </c>
      <c r="H22" s="881">
        <v>41740967</v>
      </c>
      <c r="I22" s="883"/>
    </row>
    <row r="23" spans="1:9" ht="25.5" x14ac:dyDescent="0.2">
      <c r="A23" s="876" t="s">
        <v>523</v>
      </c>
      <c r="B23" s="877" t="s">
        <v>669</v>
      </c>
      <c r="C23" s="878">
        <v>152185711</v>
      </c>
      <c r="D23" s="878">
        <v>4169882534</v>
      </c>
      <c r="E23" s="878">
        <v>712781102</v>
      </c>
      <c r="F23" s="878">
        <v>0</v>
      </c>
      <c r="G23" s="878">
        <v>12434854</v>
      </c>
      <c r="H23" s="878">
        <v>5047284201</v>
      </c>
      <c r="I23" s="883"/>
    </row>
    <row r="24" spans="1:9" x14ac:dyDescent="0.2">
      <c r="A24" s="876" t="s">
        <v>533</v>
      </c>
      <c r="B24" s="877" t="s">
        <v>670</v>
      </c>
      <c r="C24" s="878">
        <v>152185711</v>
      </c>
      <c r="D24" s="878">
        <v>4169882534</v>
      </c>
      <c r="E24" s="878">
        <v>712781102</v>
      </c>
      <c r="F24" s="878">
        <v>0</v>
      </c>
      <c r="G24" s="878">
        <v>12434854</v>
      </c>
      <c r="H24" s="878">
        <v>5047284201</v>
      </c>
      <c r="I24" s="883"/>
    </row>
    <row r="25" spans="1:9" x14ac:dyDescent="0.2">
      <c r="A25" s="876" t="s">
        <v>553</v>
      </c>
      <c r="B25" s="877" t="s">
        <v>671</v>
      </c>
      <c r="C25" s="878">
        <v>6881559</v>
      </c>
      <c r="D25" s="878">
        <v>18626890173</v>
      </c>
      <c r="E25" s="878">
        <v>304978856</v>
      </c>
      <c r="F25" s="878">
        <v>44170875</v>
      </c>
      <c r="G25" s="878">
        <v>339650</v>
      </c>
      <c r="H25" s="878">
        <v>18983261113</v>
      </c>
      <c r="I25" s="883"/>
    </row>
    <row r="26" spans="1:9" x14ac:dyDescent="0.2">
      <c r="A26" s="879" t="s">
        <v>554</v>
      </c>
      <c r="B26" s="880" t="s">
        <v>672</v>
      </c>
      <c r="C26" s="881">
        <v>144587270</v>
      </c>
      <c r="D26" s="881">
        <v>12854610</v>
      </c>
      <c r="E26" s="881">
        <v>437398696</v>
      </c>
      <c r="F26" s="881">
        <v>0</v>
      </c>
      <c r="G26" s="881">
        <v>11120562</v>
      </c>
      <c r="H26" s="881">
        <v>605961138</v>
      </c>
      <c r="I26" s="883"/>
    </row>
    <row r="27" spans="1:9" x14ac:dyDescent="0.2">
      <c r="I27" s="883"/>
    </row>
    <row r="28" spans="1:9" x14ac:dyDescent="0.2">
      <c r="A28" s="1149" t="s">
        <v>690</v>
      </c>
      <c r="B28" s="1149"/>
      <c r="C28" s="1149"/>
      <c r="D28" s="1149"/>
      <c r="E28" s="1149"/>
      <c r="F28" s="1149"/>
      <c r="G28" s="1149"/>
      <c r="H28" s="1149"/>
      <c r="I28" s="883"/>
    </row>
    <row r="29" spans="1:9" x14ac:dyDescent="0.2">
      <c r="A29" s="876" t="s">
        <v>494</v>
      </c>
      <c r="B29" s="877" t="s">
        <v>653</v>
      </c>
      <c r="C29" s="878">
        <v>195000</v>
      </c>
      <c r="D29" s="878">
        <v>0</v>
      </c>
      <c r="E29" s="878">
        <v>17591449</v>
      </c>
      <c r="F29" s="878">
        <v>0</v>
      </c>
      <c r="G29" s="878">
        <v>0</v>
      </c>
      <c r="H29" s="878">
        <v>17786449</v>
      </c>
      <c r="I29" s="883"/>
    </row>
    <row r="30" spans="1:9" ht="25.5" x14ac:dyDescent="0.2">
      <c r="A30" s="879" t="s">
        <v>496</v>
      </c>
      <c r="B30" s="880" t="s">
        <v>654</v>
      </c>
      <c r="C30" s="881">
        <v>0</v>
      </c>
      <c r="D30" s="881">
        <v>0</v>
      </c>
      <c r="E30" s="881">
        <v>0</v>
      </c>
      <c r="F30" s="881">
        <v>2461630</v>
      </c>
      <c r="G30" s="881">
        <v>0</v>
      </c>
      <c r="H30" s="881">
        <v>2461630</v>
      </c>
      <c r="I30" s="883"/>
    </row>
    <row r="31" spans="1:9" x14ac:dyDescent="0.2">
      <c r="A31" s="879" t="s">
        <v>499</v>
      </c>
      <c r="B31" s="880" t="s">
        <v>656</v>
      </c>
      <c r="C31" s="881">
        <v>0</v>
      </c>
      <c r="D31" s="881">
        <v>0</v>
      </c>
      <c r="E31" s="881">
        <v>2461630</v>
      </c>
      <c r="F31" s="881">
        <v>0</v>
      </c>
      <c r="G31" s="881">
        <v>0</v>
      </c>
      <c r="H31" s="881">
        <v>2461630</v>
      </c>
      <c r="I31" s="883"/>
    </row>
    <row r="32" spans="1:9" x14ac:dyDescent="0.2">
      <c r="A32" s="879" t="s">
        <v>639</v>
      </c>
      <c r="B32" s="880" t="s">
        <v>658</v>
      </c>
      <c r="C32" s="881">
        <v>0</v>
      </c>
      <c r="D32" s="881">
        <v>0</v>
      </c>
      <c r="E32" s="881">
        <v>1333421</v>
      </c>
      <c r="F32" s="881">
        <v>0</v>
      </c>
      <c r="G32" s="881">
        <v>0</v>
      </c>
      <c r="H32" s="881">
        <v>1333421</v>
      </c>
      <c r="I32" s="883"/>
    </row>
    <row r="33" spans="1:9" x14ac:dyDescent="0.2">
      <c r="A33" s="876" t="s">
        <v>501</v>
      </c>
      <c r="B33" s="877" t="s">
        <v>659</v>
      </c>
      <c r="C33" s="878">
        <v>0</v>
      </c>
      <c r="D33" s="878">
        <v>0</v>
      </c>
      <c r="E33" s="878">
        <v>3795051</v>
      </c>
      <c r="F33" s="878">
        <v>2461630</v>
      </c>
      <c r="G33" s="878">
        <v>0</v>
      </c>
      <c r="H33" s="878">
        <v>6256681</v>
      </c>
      <c r="I33" s="883"/>
    </row>
    <row r="34" spans="1:9" x14ac:dyDescent="0.2">
      <c r="A34" s="879" t="s">
        <v>505</v>
      </c>
      <c r="B34" s="880" t="s">
        <v>661</v>
      </c>
      <c r="C34" s="881">
        <v>0</v>
      </c>
      <c r="D34" s="881">
        <v>0</v>
      </c>
      <c r="E34" s="881">
        <v>17161</v>
      </c>
      <c r="F34" s="881">
        <v>0</v>
      </c>
      <c r="G34" s="881">
        <v>0</v>
      </c>
      <c r="H34" s="881">
        <v>17161</v>
      </c>
      <c r="I34" s="883"/>
    </row>
    <row r="35" spans="1:9" x14ac:dyDescent="0.2">
      <c r="A35" s="879" t="s">
        <v>511</v>
      </c>
      <c r="B35" s="880" t="s">
        <v>663</v>
      </c>
      <c r="C35" s="881">
        <v>0</v>
      </c>
      <c r="D35" s="881">
        <v>0</v>
      </c>
      <c r="E35" s="881">
        <v>1333421</v>
      </c>
      <c r="F35" s="881">
        <v>2461630</v>
      </c>
      <c r="G35" s="881">
        <v>0</v>
      </c>
      <c r="H35" s="881">
        <v>3795051</v>
      </c>
      <c r="I35" s="883"/>
    </row>
    <row r="36" spans="1:9" x14ac:dyDescent="0.2">
      <c r="A36" s="876" t="s">
        <v>513</v>
      </c>
      <c r="B36" s="877" t="s">
        <v>664</v>
      </c>
      <c r="C36" s="878">
        <v>0</v>
      </c>
      <c r="D36" s="878">
        <v>0</v>
      </c>
      <c r="E36" s="878">
        <v>1350582</v>
      </c>
      <c r="F36" s="878">
        <v>2461630</v>
      </c>
      <c r="G36" s="878">
        <v>0</v>
      </c>
      <c r="H36" s="878">
        <v>3812212</v>
      </c>
      <c r="I36" s="883"/>
    </row>
    <row r="37" spans="1:9" x14ac:dyDescent="0.2">
      <c r="A37" s="876" t="s">
        <v>515</v>
      </c>
      <c r="B37" s="877" t="s">
        <v>665</v>
      </c>
      <c r="C37" s="878">
        <v>195000</v>
      </c>
      <c r="D37" s="878">
        <v>0</v>
      </c>
      <c r="E37" s="878">
        <v>20035918</v>
      </c>
      <c r="F37" s="878">
        <v>0</v>
      </c>
      <c r="G37" s="878">
        <v>0</v>
      </c>
      <c r="H37" s="878">
        <v>20230918</v>
      </c>
      <c r="I37" s="883"/>
    </row>
    <row r="38" spans="1:9" x14ac:dyDescent="0.2">
      <c r="A38" s="876" t="s">
        <v>517</v>
      </c>
      <c r="B38" s="877" t="s">
        <v>666</v>
      </c>
      <c r="C38" s="878">
        <v>195000</v>
      </c>
      <c r="D38" s="878">
        <v>0</v>
      </c>
      <c r="E38" s="878">
        <v>17195893</v>
      </c>
      <c r="F38" s="878">
        <v>0</v>
      </c>
      <c r="G38" s="878">
        <v>0</v>
      </c>
      <c r="H38" s="878">
        <v>17390893</v>
      </c>
      <c r="I38" s="883"/>
    </row>
    <row r="39" spans="1:9" x14ac:dyDescent="0.2">
      <c r="A39" s="879" t="s">
        <v>519</v>
      </c>
      <c r="B39" s="880" t="s">
        <v>667</v>
      </c>
      <c r="C39" s="881">
        <v>0</v>
      </c>
      <c r="D39" s="881">
        <v>0</v>
      </c>
      <c r="E39" s="881">
        <v>1052044</v>
      </c>
      <c r="F39" s="881">
        <v>0</v>
      </c>
      <c r="G39" s="881">
        <v>0</v>
      </c>
      <c r="H39" s="881">
        <v>1052044</v>
      </c>
      <c r="I39" s="883"/>
    </row>
    <row r="40" spans="1:9" x14ac:dyDescent="0.2">
      <c r="A40" s="879" t="s">
        <v>521</v>
      </c>
      <c r="B40" s="880" t="s">
        <v>668</v>
      </c>
      <c r="C40" s="881">
        <v>0</v>
      </c>
      <c r="D40" s="881">
        <v>0</v>
      </c>
      <c r="E40" s="881">
        <v>137141</v>
      </c>
      <c r="F40" s="881">
        <v>0</v>
      </c>
      <c r="G40" s="881">
        <v>0</v>
      </c>
      <c r="H40" s="881">
        <v>137141</v>
      </c>
      <c r="I40" s="883"/>
    </row>
    <row r="41" spans="1:9" ht="25.5" x14ac:dyDescent="0.2">
      <c r="A41" s="876" t="s">
        <v>523</v>
      </c>
      <c r="B41" s="877" t="s">
        <v>669</v>
      </c>
      <c r="C41" s="878">
        <v>195000</v>
      </c>
      <c r="D41" s="878">
        <v>0</v>
      </c>
      <c r="E41" s="878">
        <v>18110796</v>
      </c>
      <c r="F41" s="878">
        <v>0</v>
      </c>
      <c r="G41" s="878">
        <v>0</v>
      </c>
      <c r="H41" s="878">
        <v>18305796</v>
      </c>
      <c r="I41" s="883"/>
    </row>
    <row r="42" spans="1:9" x14ac:dyDescent="0.2">
      <c r="A42" s="876" t="s">
        <v>533</v>
      </c>
      <c r="B42" s="877" t="s">
        <v>670</v>
      </c>
      <c r="C42" s="878">
        <v>195000</v>
      </c>
      <c r="D42" s="878">
        <v>0</v>
      </c>
      <c r="E42" s="878">
        <v>18110796</v>
      </c>
      <c r="F42" s="878">
        <v>0</v>
      </c>
      <c r="G42" s="878">
        <v>0</v>
      </c>
      <c r="H42" s="878">
        <v>18305796</v>
      </c>
      <c r="I42" s="883"/>
    </row>
    <row r="43" spans="1:9" x14ac:dyDescent="0.2">
      <c r="A43" s="876" t="s">
        <v>553</v>
      </c>
      <c r="B43" s="877" t="s">
        <v>671</v>
      </c>
      <c r="C43" s="878">
        <v>0</v>
      </c>
      <c r="D43" s="878">
        <v>0</v>
      </c>
      <c r="E43" s="878">
        <v>1925122</v>
      </c>
      <c r="F43" s="878">
        <v>0</v>
      </c>
      <c r="G43" s="878">
        <v>0</v>
      </c>
      <c r="H43" s="878">
        <v>1925122</v>
      </c>
      <c r="I43" s="883"/>
    </row>
    <row r="44" spans="1:9" x14ac:dyDescent="0.2">
      <c r="A44" s="879" t="s">
        <v>554</v>
      </c>
      <c r="B44" s="880" t="s">
        <v>672</v>
      </c>
      <c r="C44" s="881">
        <v>195000</v>
      </c>
      <c r="D44" s="881">
        <v>0</v>
      </c>
      <c r="E44" s="881">
        <v>17691280</v>
      </c>
      <c r="F44" s="881">
        <v>0</v>
      </c>
      <c r="G44" s="881">
        <v>0</v>
      </c>
      <c r="H44" s="881">
        <v>17886280</v>
      </c>
      <c r="I44" s="883"/>
    </row>
    <row r="45" spans="1:9" x14ac:dyDescent="0.2">
      <c r="I45" s="883"/>
    </row>
    <row r="46" spans="1:9" x14ac:dyDescent="0.2">
      <c r="A46" s="1147" t="s">
        <v>698</v>
      </c>
      <c r="B46" s="1147"/>
      <c r="C46" s="1147"/>
      <c r="D46" s="1147"/>
      <c r="E46" s="1147"/>
      <c r="F46" s="1147"/>
      <c r="G46" s="1147"/>
      <c r="H46" s="1147"/>
      <c r="I46" s="883"/>
    </row>
    <row r="47" spans="1:9" x14ac:dyDescent="0.2">
      <c r="A47" s="876" t="s">
        <v>494</v>
      </c>
      <c r="B47" s="877" t="s">
        <v>653</v>
      </c>
      <c r="C47" s="878">
        <v>1694670</v>
      </c>
      <c r="D47" s="878">
        <v>0</v>
      </c>
      <c r="E47" s="878">
        <v>231598689</v>
      </c>
      <c r="F47" s="878">
        <v>0</v>
      </c>
      <c r="G47" s="878">
        <v>0</v>
      </c>
      <c r="H47" s="878">
        <v>233293359</v>
      </c>
      <c r="I47" s="883"/>
    </row>
    <row r="48" spans="1:9" ht="25.5" x14ac:dyDescent="0.2">
      <c r="A48" s="879" t="s">
        <v>496</v>
      </c>
      <c r="B48" s="880" t="s">
        <v>654</v>
      </c>
      <c r="C48" s="881">
        <v>0</v>
      </c>
      <c r="D48" s="881">
        <v>0</v>
      </c>
      <c r="E48" s="881">
        <v>0</v>
      </c>
      <c r="F48" s="881">
        <v>28216354</v>
      </c>
      <c r="G48" s="881">
        <v>0</v>
      </c>
      <c r="H48" s="881">
        <v>28216354</v>
      </c>
      <c r="I48" s="883"/>
    </row>
    <row r="49" spans="1:9" x14ac:dyDescent="0.2">
      <c r="A49" s="879" t="s">
        <v>499</v>
      </c>
      <c r="B49" s="880" t="s">
        <v>656</v>
      </c>
      <c r="C49" s="881">
        <v>0</v>
      </c>
      <c r="D49" s="881">
        <v>0</v>
      </c>
      <c r="E49" s="881">
        <v>28216354</v>
      </c>
      <c r="F49" s="881">
        <v>0</v>
      </c>
      <c r="G49" s="881">
        <v>0</v>
      </c>
      <c r="H49" s="881">
        <v>28216354</v>
      </c>
      <c r="I49" s="883"/>
    </row>
    <row r="50" spans="1:9" x14ac:dyDescent="0.2">
      <c r="A50" s="879" t="s">
        <v>639</v>
      </c>
      <c r="B50" s="880" t="s">
        <v>658</v>
      </c>
      <c r="C50" s="881">
        <v>300000</v>
      </c>
      <c r="D50" s="881">
        <v>0</v>
      </c>
      <c r="E50" s="881">
        <v>9185803</v>
      </c>
      <c r="F50" s="881">
        <v>0</v>
      </c>
      <c r="G50" s="881">
        <v>0</v>
      </c>
      <c r="H50" s="881">
        <v>9485803</v>
      </c>
      <c r="I50" s="883"/>
    </row>
    <row r="51" spans="1:9" x14ac:dyDescent="0.2">
      <c r="A51" s="876" t="s">
        <v>501</v>
      </c>
      <c r="B51" s="877" t="s">
        <v>659</v>
      </c>
      <c r="C51" s="878">
        <v>300000</v>
      </c>
      <c r="D51" s="878">
        <v>0</v>
      </c>
      <c r="E51" s="878">
        <v>37402157</v>
      </c>
      <c r="F51" s="878">
        <v>28216354</v>
      </c>
      <c r="G51" s="878">
        <v>0</v>
      </c>
      <c r="H51" s="878">
        <v>65918511</v>
      </c>
      <c r="I51" s="883"/>
    </row>
    <row r="52" spans="1:9" x14ac:dyDescent="0.2">
      <c r="A52" s="879" t="s">
        <v>505</v>
      </c>
      <c r="B52" s="880" t="s">
        <v>661</v>
      </c>
      <c r="C52" s="881">
        <v>0</v>
      </c>
      <c r="D52" s="881">
        <v>0</v>
      </c>
      <c r="E52" s="881">
        <v>867918</v>
      </c>
      <c r="F52" s="881">
        <v>0</v>
      </c>
      <c r="G52" s="881">
        <v>0</v>
      </c>
      <c r="H52" s="881">
        <v>867918</v>
      </c>
      <c r="I52" s="883"/>
    </row>
    <row r="53" spans="1:9" x14ac:dyDescent="0.2">
      <c r="A53" s="879" t="s">
        <v>511</v>
      </c>
      <c r="B53" s="880" t="s">
        <v>663</v>
      </c>
      <c r="C53" s="881">
        <v>300000</v>
      </c>
      <c r="D53" s="881">
        <v>0</v>
      </c>
      <c r="E53" s="881">
        <v>9185803</v>
      </c>
      <c r="F53" s="881">
        <v>28216354</v>
      </c>
      <c r="G53" s="881">
        <v>0</v>
      </c>
      <c r="H53" s="881">
        <v>37702157</v>
      </c>
      <c r="I53" s="883"/>
    </row>
    <row r="54" spans="1:9" x14ac:dyDescent="0.2">
      <c r="A54" s="876" t="s">
        <v>513</v>
      </c>
      <c r="B54" s="877" t="s">
        <v>664</v>
      </c>
      <c r="C54" s="878">
        <v>300000</v>
      </c>
      <c r="D54" s="878">
        <v>0</v>
      </c>
      <c r="E54" s="878">
        <v>10053721</v>
      </c>
      <c r="F54" s="878">
        <v>28216354</v>
      </c>
      <c r="G54" s="878">
        <v>0</v>
      </c>
      <c r="H54" s="878">
        <v>38570075</v>
      </c>
      <c r="I54" s="883"/>
    </row>
    <row r="55" spans="1:9" x14ac:dyDescent="0.2">
      <c r="A55" s="876" t="s">
        <v>515</v>
      </c>
      <c r="B55" s="877" t="s">
        <v>665</v>
      </c>
      <c r="C55" s="878">
        <v>1694670</v>
      </c>
      <c r="D55" s="878">
        <v>0</v>
      </c>
      <c r="E55" s="878">
        <v>258947125</v>
      </c>
      <c r="F55" s="878">
        <v>0</v>
      </c>
      <c r="G55" s="878">
        <v>0</v>
      </c>
      <c r="H55" s="878">
        <v>260641795</v>
      </c>
      <c r="I55" s="883"/>
    </row>
    <row r="56" spans="1:9" x14ac:dyDescent="0.2">
      <c r="A56" s="876" t="s">
        <v>517</v>
      </c>
      <c r="B56" s="877" t="s">
        <v>666</v>
      </c>
      <c r="C56" s="878">
        <v>1693720</v>
      </c>
      <c r="D56" s="878">
        <v>0</v>
      </c>
      <c r="E56" s="878">
        <v>211946980</v>
      </c>
      <c r="F56" s="878">
        <v>0</v>
      </c>
      <c r="G56" s="878">
        <v>0</v>
      </c>
      <c r="H56" s="878">
        <v>213640700</v>
      </c>
      <c r="I56" s="883"/>
    </row>
    <row r="57" spans="1:9" x14ac:dyDescent="0.2">
      <c r="A57" s="879" t="s">
        <v>519</v>
      </c>
      <c r="B57" s="880" t="s">
        <v>667</v>
      </c>
      <c r="C57" s="881">
        <v>950</v>
      </c>
      <c r="D57" s="881">
        <v>0</v>
      </c>
      <c r="E57" s="881">
        <v>10016862</v>
      </c>
      <c r="F57" s="881">
        <v>0</v>
      </c>
      <c r="G57" s="881">
        <v>0</v>
      </c>
      <c r="H57" s="881">
        <v>10017812</v>
      </c>
      <c r="I57" s="883"/>
    </row>
    <row r="58" spans="1:9" x14ac:dyDescent="0.2">
      <c r="A58" s="879" t="s">
        <v>521</v>
      </c>
      <c r="B58" s="880" t="s">
        <v>668</v>
      </c>
      <c r="C58" s="881">
        <v>0</v>
      </c>
      <c r="D58" s="881">
        <v>0</v>
      </c>
      <c r="E58" s="881">
        <v>867918</v>
      </c>
      <c r="F58" s="881">
        <v>0</v>
      </c>
      <c r="G58" s="881">
        <v>0</v>
      </c>
      <c r="H58" s="881">
        <v>867918</v>
      </c>
      <c r="I58" s="883"/>
    </row>
    <row r="59" spans="1:9" ht="25.5" x14ac:dyDescent="0.2">
      <c r="A59" s="876" t="s">
        <v>523</v>
      </c>
      <c r="B59" s="877" t="s">
        <v>669</v>
      </c>
      <c r="C59" s="878">
        <v>1694670</v>
      </c>
      <c r="D59" s="878">
        <v>0</v>
      </c>
      <c r="E59" s="878">
        <v>221095924</v>
      </c>
      <c r="F59" s="878">
        <v>0</v>
      </c>
      <c r="G59" s="878">
        <v>0</v>
      </c>
      <c r="H59" s="878">
        <v>222790594</v>
      </c>
      <c r="I59" s="883"/>
    </row>
    <row r="60" spans="1:9" x14ac:dyDescent="0.2">
      <c r="A60" s="876" t="s">
        <v>533</v>
      </c>
      <c r="B60" s="877" t="s">
        <v>670</v>
      </c>
      <c r="C60" s="878">
        <v>1694670</v>
      </c>
      <c r="D60" s="878">
        <v>0</v>
      </c>
      <c r="E60" s="878">
        <v>221095924</v>
      </c>
      <c r="F60" s="878">
        <v>0</v>
      </c>
      <c r="G60" s="878">
        <v>0</v>
      </c>
      <c r="H60" s="878">
        <v>222790594</v>
      </c>
      <c r="I60" s="883"/>
    </row>
    <row r="61" spans="1:9" x14ac:dyDescent="0.2">
      <c r="A61" s="876" t="s">
        <v>553</v>
      </c>
      <c r="B61" s="877" t="s">
        <v>671</v>
      </c>
      <c r="C61" s="878">
        <v>0</v>
      </c>
      <c r="D61" s="878">
        <v>0</v>
      </c>
      <c r="E61" s="878">
        <v>37851201</v>
      </c>
      <c r="F61" s="878">
        <v>0</v>
      </c>
      <c r="G61" s="878">
        <v>0</v>
      </c>
      <c r="H61" s="878">
        <v>37851201</v>
      </c>
      <c r="I61" s="883"/>
    </row>
    <row r="62" spans="1:9" x14ac:dyDescent="0.2">
      <c r="A62" s="879" t="s">
        <v>554</v>
      </c>
      <c r="B62" s="880" t="s">
        <v>672</v>
      </c>
      <c r="C62" s="881">
        <v>1694670</v>
      </c>
      <c r="D62" s="881">
        <v>0</v>
      </c>
      <c r="E62" s="881">
        <v>196702862</v>
      </c>
      <c r="F62" s="881">
        <v>0</v>
      </c>
      <c r="G62" s="881">
        <v>0</v>
      </c>
      <c r="H62" s="881">
        <v>198397532</v>
      </c>
      <c r="I62" s="883"/>
    </row>
    <row r="63" spans="1:9" x14ac:dyDescent="0.2">
      <c r="I63" s="883"/>
    </row>
    <row r="64" spans="1:9" x14ac:dyDescent="0.2">
      <c r="A64" s="1147" t="s">
        <v>715</v>
      </c>
      <c r="B64" s="1147"/>
      <c r="C64" s="1147"/>
      <c r="D64" s="1147"/>
      <c r="E64" s="1147"/>
      <c r="F64" s="1147"/>
      <c r="G64" s="1147"/>
      <c r="H64" s="1147"/>
      <c r="I64" s="883"/>
    </row>
    <row r="65" spans="1:9" x14ac:dyDescent="0.2">
      <c r="A65" s="876" t="s">
        <v>494</v>
      </c>
      <c r="B65" s="877" t="s">
        <v>653</v>
      </c>
      <c r="C65" s="878">
        <v>149075</v>
      </c>
      <c r="D65" s="878">
        <v>0</v>
      </c>
      <c r="E65" s="878">
        <v>95269162</v>
      </c>
      <c r="F65" s="878">
        <v>0</v>
      </c>
      <c r="G65" s="878">
        <v>0</v>
      </c>
      <c r="H65" s="878">
        <v>95418237</v>
      </c>
      <c r="I65" s="883"/>
    </row>
    <row r="66" spans="1:9" ht="25.5" x14ac:dyDescent="0.2">
      <c r="A66" s="879" t="s">
        <v>496</v>
      </c>
      <c r="B66" s="880" t="s">
        <v>654</v>
      </c>
      <c r="C66" s="881">
        <v>0</v>
      </c>
      <c r="D66" s="881">
        <v>0</v>
      </c>
      <c r="E66" s="881">
        <v>0</v>
      </c>
      <c r="F66" s="881">
        <v>7303313</v>
      </c>
      <c r="G66" s="881">
        <v>0</v>
      </c>
      <c r="H66" s="881">
        <v>7303313</v>
      </c>
      <c r="I66" s="883"/>
    </row>
    <row r="67" spans="1:9" x14ac:dyDescent="0.2">
      <c r="A67" s="879" t="s">
        <v>499</v>
      </c>
      <c r="B67" s="880" t="s">
        <v>656</v>
      </c>
      <c r="C67" s="881">
        <v>0</v>
      </c>
      <c r="D67" s="881">
        <v>0</v>
      </c>
      <c r="E67" s="881">
        <v>7303313</v>
      </c>
      <c r="F67" s="881">
        <v>0</v>
      </c>
      <c r="G67" s="881">
        <v>0</v>
      </c>
      <c r="H67" s="881">
        <v>7303313</v>
      </c>
      <c r="I67" s="883"/>
    </row>
    <row r="68" spans="1:9" x14ac:dyDescent="0.2">
      <c r="A68" s="879" t="s">
        <v>639</v>
      </c>
      <c r="B68" s="880" t="s">
        <v>658</v>
      </c>
      <c r="C68" s="881">
        <v>0</v>
      </c>
      <c r="D68" s="881">
        <v>0</v>
      </c>
      <c r="E68" s="881">
        <v>5261260</v>
      </c>
      <c r="F68" s="881">
        <v>0</v>
      </c>
      <c r="G68" s="881">
        <v>0</v>
      </c>
      <c r="H68" s="881">
        <v>5261260</v>
      </c>
      <c r="I68" s="883"/>
    </row>
    <row r="69" spans="1:9" x14ac:dyDescent="0.2">
      <c r="A69" s="876" t="s">
        <v>501</v>
      </c>
      <c r="B69" s="877" t="s">
        <v>659</v>
      </c>
      <c r="C69" s="878">
        <v>0</v>
      </c>
      <c r="D69" s="878">
        <v>0</v>
      </c>
      <c r="E69" s="878">
        <v>12564573</v>
      </c>
      <c r="F69" s="878">
        <v>7303313</v>
      </c>
      <c r="G69" s="878">
        <v>0</v>
      </c>
      <c r="H69" s="878">
        <v>19867886</v>
      </c>
      <c r="I69" s="883"/>
    </row>
    <row r="70" spans="1:9" x14ac:dyDescent="0.2">
      <c r="A70" s="879" t="s">
        <v>505</v>
      </c>
      <c r="B70" s="880" t="s">
        <v>661</v>
      </c>
      <c r="C70" s="881">
        <v>0</v>
      </c>
      <c r="D70" s="881">
        <v>0</v>
      </c>
      <c r="E70" s="881">
        <v>10200675</v>
      </c>
      <c r="F70" s="881">
        <v>0</v>
      </c>
      <c r="G70" s="881">
        <v>0</v>
      </c>
      <c r="H70" s="881">
        <v>10200675</v>
      </c>
      <c r="I70" s="883"/>
    </row>
    <row r="71" spans="1:9" x14ac:dyDescent="0.2">
      <c r="A71" s="879" t="s">
        <v>511</v>
      </c>
      <c r="B71" s="880" t="s">
        <v>663</v>
      </c>
      <c r="C71" s="881">
        <v>0</v>
      </c>
      <c r="D71" s="881">
        <v>0</v>
      </c>
      <c r="E71" s="881">
        <v>5261260</v>
      </c>
      <c r="F71" s="881">
        <v>7303313</v>
      </c>
      <c r="G71" s="881">
        <v>0</v>
      </c>
      <c r="H71" s="881">
        <v>12564573</v>
      </c>
      <c r="I71" s="883"/>
    </row>
    <row r="72" spans="1:9" x14ac:dyDescent="0.2">
      <c r="A72" s="876" t="s">
        <v>513</v>
      </c>
      <c r="B72" s="877" t="s">
        <v>664</v>
      </c>
      <c r="C72" s="878">
        <v>0</v>
      </c>
      <c r="D72" s="878">
        <v>0</v>
      </c>
      <c r="E72" s="878">
        <v>15461935</v>
      </c>
      <c r="F72" s="878">
        <v>7303313</v>
      </c>
      <c r="G72" s="878">
        <v>0</v>
      </c>
      <c r="H72" s="878">
        <v>22765248</v>
      </c>
      <c r="I72" s="883"/>
    </row>
    <row r="73" spans="1:9" x14ac:dyDescent="0.2">
      <c r="A73" s="876" t="s">
        <v>515</v>
      </c>
      <c r="B73" s="877" t="s">
        <v>665</v>
      </c>
      <c r="C73" s="878">
        <v>149075</v>
      </c>
      <c r="D73" s="878">
        <v>0</v>
      </c>
      <c r="E73" s="878">
        <v>92371800</v>
      </c>
      <c r="F73" s="878">
        <v>0</v>
      </c>
      <c r="G73" s="878">
        <v>0</v>
      </c>
      <c r="H73" s="878">
        <v>92520875</v>
      </c>
      <c r="I73" s="883"/>
    </row>
    <row r="74" spans="1:9" x14ac:dyDescent="0.2">
      <c r="A74" s="876" t="s">
        <v>517</v>
      </c>
      <c r="B74" s="877" t="s">
        <v>666</v>
      </c>
      <c r="C74" s="878">
        <v>149075</v>
      </c>
      <c r="D74" s="878">
        <v>0</v>
      </c>
      <c r="E74" s="878">
        <v>93588933</v>
      </c>
      <c r="F74" s="878">
        <v>0</v>
      </c>
      <c r="G74" s="878">
        <v>0</v>
      </c>
      <c r="H74" s="878">
        <v>93738008</v>
      </c>
      <c r="I74" s="883"/>
    </row>
    <row r="75" spans="1:9" x14ac:dyDescent="0.2">
      <c r="A75" s="879" t="s">
        <v>519</v>
      </c>
      <c r="B75" s="880" t="s">
        <v>667</v>
      </c>
      <c r="C75" s="881">
        <v>0</v>
      </c>
      <c r="D75" s="881">
        <v>0</v>
      </c>
      <c r="E75" s="881">
        <v>3216029</v>
      </c>
      <c r="F75" s="881">
        <v>0</v>
      </c>
      <c r="G75" s="881">
        <v>0</v>
      </c>
      <c r="H75" s="881">
        <v>3216029</v>
      </c>
      <c r="I75" s="883"/>
    </row>
    <row r="76" spans="1:9" x14ac:dyDescent="0.2">
      <c r="A76" s="879" t="s">
        <v>521</v>
      </c>
      <c r="B76" s="880" t="s">
        <v>668</v>
      </c>
      <c r="C76" s="881">
        <v>0</v>
      </c>
      <c r="D76" s="881">
        <v>0</v>
      </c>
      <c r="E76" s="881">
        <v>10200675</v>
      </c>
      <c r="F76" s="881">
        <v>0</v>
      </c>
      <c r="G76" s="881">
        <v>0</v>
      </c>
      <c r="H76" s="881">
        <v>10200675</v>
      </c>
      <c r="I76" s="883"/>
    </row>
    <row r="77" spans="1:9" ht="25.5" x14ac:dyDescent="0.2">
      <c r="A77" s="876" t="s">
        <v>523</v>
      </c>
      <c r="B77" s="877" t="s">
        <v>669</v>
      </c>
      <c r="C77" s="878">
        <v>149075</v>
      </c>
      <c r="D77" s="878">
        <v>0</v>
      </c>
      <c r="E77" s="878">
        <v>86604287</v>
      </c>
      <c r="F77" s="878">
        <v>0</v>
      </c>
      <c r="G77" s="878">
        <v>0</v>
      </c>
      <c r="H77" s="878">
        <v>86753362</v>
      </c>
      <c r="I77" s="883"/>
    </row>
    <row r="78" spans="1:9" x14ac:dyDescent="0.2">
      <c r="A78" s="876" t="s">
        <v>533</v>
      </c>
      <c r="B78" s="877" t="s">
        <v>670</v>
      </c>
      <c r="C78" s="878">
        <v>149075</v>
      </c>
      <c r="D78" s="878">
        <v>0</v>
      </c>
      <c r="E78" s="878">
        <v>86604287</v>
      </c>
      <c r="F78" s="878">
        <v>0</v>
      </c>
      <c r="G78" s="878">
        <v>0</v>
      </c>
      <c r="H78" s="878">
        <v>86753362</v>
      </c>
      <c r="I78" s="883"/>
    </row>
    <row r="79" spans="1:9" x14ac:dyDescent="0.2">
      <c r="A79" s="876" t="s">
        <v>553</v>
      </c>
      <c r="B79" s="877" t="s">
        <v>671</v>
      </c>
      <c r="C79" s="878">
        <v>0</v>
      </c>
      <c r="D79" s="878">
        <v>0</v>
      </c>
      <c r="E79" s="878">
        <v>5767513</v>
      </c>
      <c r="F79" s="878">
        <v>0</v>
      </c>
      <c r="G79" s="878">
        <v>0</v>
      </c>
      <c r="H79" s="878">
        <v>5767513</v>
      </c>
      <c r="I79" s="883"/>
    </row>
    <row r="80" spans="1:9" x14ac:dyDescent="0.2">
      <c r="A80" s="879" t="s">
        <v>554</v>
      </c>
      <c r="B80" s="880" t="s">
        <v>672</v>
      </c>
      <c r="C80" s="881">
        <v>149075</v>
      </c>
      <c r="D80" s="881">
        <v>0</v>
      </c>
      <c r="E80" s="881">
        <v>83988115</v>
      </c>
      <c r="F80" s="881">
        <v>0</v>
      </c>
      <c r="G80" s="881">
        <v>0</v>
      </c>
      <c r="H80" s="881">
        <v>84137190</v>
      </c>
      <c r="I80" s="883"/>
    </row>
    <row r="81" spans="1:9" s="535" customFormat="1" x14ac:dyDescent="0.2">
      <c r="A81" s="879"/>
      <c r="B81" s="880"/>
      <c r="C81" s="881"/>
      <c r="D81" s="881"/>
      <c r="E81" s="881"/>
      <c r="F81" s="881"/>
      <c r="G81" s="881"/>
      <c r="H81" s="881"/>
      <c r="I81" s="883"/>
    </row>
    <row r="82" spans="1:9" x14ac:dyDescent="0.2">
      <c r="A82" s="1147" t="s">
        <v>693</v>
      </c>
      <c r="B82" s="1147"/>
      <c r="C82" s="1147"/>
      <c r="D82" s="1147"/>
      <c r="E82" s="1147"/>
      <c r="F82" s="1147"/>
      <c r="G82" s="1147"/>
      <c r="H82" s="1147"/>
      <c r="I82" s="883"/>
    </row>
    <row r="83" spans="1:9" x14ac:dyDescent="0.2">
      <c r="A83" s="876" t="s">
        <v>494</v>
      </c>
      <c r="B83" s="877" t="s">
        <v>653</v>
      </c>
      <c r="C83" s="878">
        <v>29134</v>
      </c>
      <c r="D83" s="878">
        <v>0</v>
      </c>
      <c r="E83" s="878">
        <v>64969697</v>
      </c>
      <c r="F83" s="878">
        <v>0</v>
      </c>
      <c r="G83" s="878">
        <v>0</v>
      </c>
      <c r="H83" s="878">
        <v>64998831</v>
      </c>
      <c r="I83" s="883"/>
    </row>
    <row r="84" spans="1:9" ht="25.5" x14ac:dyDescent="0.2">
      <c r="A84" s="879" t="s">
        <v>496</v>
      </c>
      <c r="B84" s="880" t="s">
        <v>654</v>
      </c>
      <c r="C84" s="881">
        <v>0</v>
      </c>
      <c r="D84" s="881">
        <v>0</v>
      </c>
      <c r="E84" s="881">
        <v>0</v>
      </c>
      <c r="F84" s="881">
        <v>3354690</v>
      </c>
      <c r="G84" s="881">
        <v>0</v>
      </c>
      <c r="H84" s="881">
        <v>3354690</v>
      </c>
      <c r="I84" s="883"/>
    </row>
    <row r="85" spans="1:9" x14ac:dyDescent="0.2">
      <c r="A85" s="879" t="s">
        <v>499</v>
      </c>
      <c r="B85" s="880" t="s">
        <v>656</v>
      </c>
      <c r="C85" s="881">
        <v>0</v>
      </c>
      <c r="D85" s="881">
        <v>0</v>
      </c>
      <c r="E85" s="881">
        <v>3354690</v>
      </c>
      <c r="F85" s="881">
        <v>0</v>
      </c>
      <c r="G85" s="881">
        <v>0</v>
      </c>
      <c r="H85" s="881">
        <v>3354690</v>
      </c>
      <c r="I85" s="883"/>
    </row>
    <row r="86" spans="1:9" x14ac:dyDescent="0.2">
      <c r="A86" s="879" t="s">
        <v>551</v>
      </c>
      <c r="B86" s="880" t="s">
        <v>657</v>
      </c>
      <c r="C86" s="881">
        <v>0</v>
      </c>
      <c r="D86" s="881">
        <v>0</v>
      </c>
      <c r="E86" s="881">
        <v>100000</v>
      </c>
      <c r="F86" s="881">
        <v>0</v>
      </c>
      <c r="G86" s="881">
        <v>0</v>
      </c>
      <c r="H86" s="881">
        <v>100000</v>
      </c>
      <c r="I86" s="883"/>
    </row>
    <row r="87" spans="1:9" x14ac:dyDescent="0.2">
      <c r="A87" s="879" t="s">
        <v>639</v>
      </c>
      <c r="B87" s="880" t="s">
        <v>658</v>
      </c>
      <c r="C87" s="881">
        <v>0</v>
      </c>
      <c r="D87" s="881">
        <v>0</v>
      </c>
      <c r="E87" s="881">
        <v>3164546</v>
      </c>
      <c r="F87" s="881">
        <v>0</v>
      </c>
      <c r="G87" s="881">
        <v>0</v>
      </c>
      <c r="H87" s="881">
        <v>3164546</v>
      </c>
      <c r="I87" s="883"/>
    </row>
    <row r="88" spans="1:9" x14ac:dyDescent="0.2">
      <c r="A88" s="876" t="s">
        <v>501</v>
      </c>
      <c r="B88" s="877" t="s">
        <v>659</v>
      </c>
      <c r="C88" s="878">
        <v>0</v>
      </c>
      <c r="D88" s="878">
        <v>0</v>
      </c>
      <c r="E88" s="878">
        <v>6619236</v>
      </c>
      <c r="F88" s="878">
        <v>3354690</v>
      </c>
      <c r="G88" s="878">
        <v>0</v>
      </c>
      <c r="H88" s="878">
        <v>9973926</v>
      </c>
      <c r="I88" s="883"/>
    </row>
    <row r="89" spans="1:9" x14ac:dyDescent="0.2">
      <c r="A89" s="879" t="s">
        <v>505</v>
      </c>
      <c r="B89" s="880" t="s">
        <v>661</v>
      </c>
      <c r="C89" s="881">
        <v>0</v>
      </c>
      <c r="D89" s="881">
        <v>0</v>
      </c>
      <c r="E89" s="881">
        <v>1215914</v>
      </c>
      <c r="F89" s="881">
        <v>0</v>
      </c>
      <c r="G89" s="881">
        <v>0</v>
      </c>
      <c r="H89" s="881">
        <v>1215914</v>
      </c>
      <c r="I89" s="883"/>
    </row>
    <row r="90" spans="1:9" x14ac:dyDescent="0.2">
      <c r="A90" s="879" t="s">
        <v>511</v>
      </c>
      <c r="B90" s="880" t="s">
        <v>663</v>
      </c>
      <c r="C90" s="881">
        <v>0</v>
      </c>
      <c r="D90" s="881">
        <v>0</v>
      </c>
      <c r="E90" s="881">
        <v>3164546</v>
      </c>
      <c r="F90" s="881">
        <v>3354690</v>
      </c>
      <c r="G90" s="881">
        <v>0</v>
      </c>
      <c r="H90" s="881">
        <v>6519236</v>
      </c>
      <c r="I90" s="883"/>
    </row>
    <row r="91" spans="1:9" x14ac:dyDescent="0.2">
      <c r="A91" s="876" t="s">
        <v>513</v>
      </c>
      <c r="B91" s="877" t="s">
        <v>664</v>
      </c>
      <c r="C91" s="878">
        <v>0</v>
      </c>
      <c r="D91" s="878">
        <v>0</v>
      </c>
      <c r="E91" s="878">
        <v>4380460</v>
      </c>
      <c r="F91" s="878">
        <v>3354690</v>
      </c>
      <c r="G91" s="878">
        <v>0</v>
      </c>
      <c r="H91" s="878">
        <v>7735150</v>
      </c>
      <c r="I91" s="883"/>
    </row>
    <row r="92" spans="1:9" x14ac:dyDescent="0.2">
      <c r="A92" s="876" t="s">
        <v>515</v>
      </c>
      <c r="B92" s="877" t="s">
        <v>665</v>
      </c>
      <c r="C92" s="878">
        <v>29134</v>
      </c>
      <c r="D92" s="878">
        <v>0</v>
      </c>
      <c r="E92" s="878">
        <v>67208473</v>
      </c>
      <c r="F92" s="878">
        <v>0</v>
      </c>
      <c r="G92" s="878">
        <v>0</v>
      </c>
      <c r="H92" s="878">
        <v>67237607</v>
      </c>
      <c r="I92" s="883"/>
    </row>
    <row r="93" spans="1:9" x14ac:dyDescent="0.2">
      <c r="A93" s="876" t="s">
        <v>517</v>
      </c>
      <c r="B93" s="877" t="s">
        <v>666</v>
      </c>
      <c r="C93" s="878">
        <v>29134</v>
      </c>
      <c r="D93" s="878">
        <v>0</v>
      </c>
      <c r="E93" s="878">
        <v>61386842</v>
      </c>
      <c r="F93" s="878">
        <v>0</v>
      </c>
      <c r="G93" s="878">
        <v>0</v>
      </c>
      <c r="H93" s="878">
        <v>61415976</v>
      </c>
      <c r="I93" s="883"/>
    </row>
    <row r="94" spans="1:9" x14ac:dyDescent="0.2">
      <c r="A94" s="879" t="s">
        <v>519</v>
      </c>
      <c r="B94" s="880" t="s">
        <v>667</v>
      </c>
      <c r="C94" s="881">
        <v>0</v>
      </c>
      <c r="D94" s="881">
        <v>0</v>
      </c>
      <c r="E94" s="881">
        <v>2922038</v>
      </c>
      <c r="F94" s="881">
        <v>0</v>
      </c>
      <c r="G94" s="881">
        <v>0</v>
      </c>
      <c r="H94" s="881">
        <v>2922038</v>
      </c>
      <c r="I94" s="883"/>
    </row>
    <row r="95" spans="1:9" x14ac:dyDescent="0.2">
      <c r="A95" s="879" t="s">
        <v>521</v>
      </c>
      <c r="B95" s="880" t="s">
        <v>668</v>
      </c>
      <c r="C95" s="881">
        <v>0</v>
      </c>
      <c r="D95" s="881">
        <v>0</v>
      </c>
      <c r="E95" s="881">
        <v>1215914</v>
      </c>
      <c r="F95" s="881">
        <v>0</v>
      </c>
      <c r="G95" s="881">
        <v>0</v>
      </c>
      <c r="H95" s="881">
        <v>1215914</v>
      </c>
      <c r="I95" s="883"/>
    </row>
    <row r="96" spans="1:9" ht="25.5" x14ac:dyDescent="0.2">
      <c r="A96" s="876" t="s">
        <v>523</v>
      </c>
      <c r="B96" s="877" t="s">
        <v>669</v>
      </c>
      <c r="C96" s="878">
        <v>29134</v>
      </c>
      <c r="D96" s="878">
        <v>0</v>
      </c>
      <c r="E96" s="878">
        <v>63092966</v>
      </c>
      <c r="F96" s="878">
        <v>0</v>
      </c>
      <c r="G96" s="878">
        <v>0</v>
      </c>
      <c r="H96" s="878">
        <v>63122100</v>
      </c>
      <c r="I96" s="883"/>
    </row>
    <row r="97" spans="1:9" x14ac:dyDescent="0.2">
      <c r="A97" s="876" t="s">
        <v>533</v>
      </c>
      <c r="B97" s="877" t="s">
        <v>670</v>
      </c>
      <c r="C97" s="878">
        <v>29134</v>
      </c>
      <c r="D97" s="878">
        <v>0</v>
      </c>
      <c r="E97" s="878">
        <v>63092966</v>
      </c>
      <c r="F97" s="878">
        <v>0</v>
      </c>
      <c r="G97" s="878">
        <v>0</v>
      </c>
      <c r="H97" s="878">
        <v>63122100</v>
      </c>
      <c r="I97" s="883"/>
    </row>
    <row r="98" spans="1:9" x14ac:dyDescent="0.2">
      <c r="A98" s="876" t="s">
        <v>553</v>
      </c>
      <c r="B98" s="877" t="s">
        <v>671</v>
      </c>
      <c r="C98" s="878">
        <v>0</v>
      </c>
      <c r="D98" s="878">
        <v>0</v>
      </c>
      <c r="E98" s="878">
        <v>4115507</v>
      </c>
      <c r="F98" s="878">
        <v>0</v>
      </c>
      <c r="G98" s="878">
        <v>0</v>
      </c>
      <c r="H98" s="878">
        <v>4115507</v>
      </c>
      <c r="I98" s="883"/>
    </row>
    <row r="99" spans="1:9" x14ac:dyDescent="0.2">
      <c r="A99" s="879" t="s">
        <v>554</v>
      </c>
      <c r="B99" s="884" t="s">
        <v>672</v>
      </c>
      <c r="C99" s="885">
        <v>29134</v>
      </c>
      <c r="D99" s="885">
        <v>0</v>
      </c>
      <c r="E99" s="885">
        <v>61024153</v>
      </c>
      <c r="F99" s="885">
        <v>0</v>
      </c>
      <c r="G99" s="885">
        <v>0</v>
      </c>
      <c r="H99" s="886">
        <v>61053287</v>
      </c>
      <c r="I99" s="883"/>
    </row>
  </sheetData>
  <mergeCells count="7">
    <mergeCell ref="A64:H64"/>
    <mergeCell ref="A82:H82"/>
    <mergeCell ref="A3:H3"/>
    <mergeCell ref="B1:H1"/>
    <mergeCell ref="A28:H28"/>
    <mergeCell ref="A46:H46"/>
    <mergeCell ref="A6:H6"/>
  </mergeCells>
  <pageMargins left="0.70866141732283472" right="0.70866141732283472" top="0.74803149606299213" bottom="0.74803149606299213" header="0.31496062992125984" footer="0.31496062992125984"/>
  <pageSetup paperSize="9" scale="36" orientation="portrait" r:id="rId1"/>
  <headerFooter>
    <oddHeader>&amp;RÉrték típus: Forint</oddHeader>
    <oddFooter>&amp;LAdatellenőrző kód: 10f-746670-57-603a4f56-1c-50-7f19654c-6b-1152-71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B1E3E-BC87-49ED-8243-3AFD3D151613}">
  <sheetPr>
    <tabColor rgb="FFFFC000"/>
  </sheetPr>
  <dimension ref="A1:L108"/>
  <sheetViews>
    <sheetView workbookViewId="0">
      <pane ySplit="8" topLeftCell="A90" activePane="bottomLeft" state="frozen"/>
      <selection pane="bottomLeft" activeCell="A4" sqref="A4:G4"/>
    </sheetView>
  </sheetViews>
  <sheetFormatPr defaultColWidth="33.42578125" defaultRowHeight="12.75" x14ac:dyDescent="0.2"/>
  <cols>
    <col min="1" max="1" width="33.42578125" style="464"/>
    <col min="2" max="2" width="31.7109375" style="464" bestFit="1" customWidth="1"/>
    <col min="3" max="3" width="15.28515625" style="470" bestFit="1" customWidth="1"/>
    <col min="4" max="4" width="17" style="464" bestFit="1" customWidth="1"/>
    <col min="5" max="5" width="14.28515625" style="464" bestFit="1" customWidth="1"/>
    <col min="6" max="6" width="16.28515625" style="464" bestFit="1" customWidth="1"/>
    <col min="7" max="7" width="17.5703125" style="464" bestFit="1" customWidth="1"/>
    <col min="8" max="16384" width="33.42578125" style="464"/>
  </cols>
  <sheetData>
    <row r="1" spans="1:12" ht="12.75" customHeight="1" x14ac:dyDescent="0.2">
      <c r="A1" s="1155" t="s">
        <v>756</v>
      </c>
      <c r="B1" s="1155"/>
      <c r="C1" s="1155"/>
      <c r="D1" s="1155"/>
      <c r="E1" s="1155"/>
      <c r="F1" s="1155"/>
      <c r="G1" s="1155"/>
      <c r="H1" s="463"/>
      <c r="I1" s="463"/>
      <c r="J1" s="463"/>
      <c r="K1" s="463"/>
      <c r="L1" s="463"/>
    </row>
    <row r="2" spans="1:12" x14ac:dyDescent="0.2">
      <c r="C2" s="465"/>
      <c r="D2" s="466"/>
      <c r="E2" s="467"/>
      <c r="F2" s="467"/>
      <c r="G2" s="467"/>
      <c r="H2" s="467"/>
      <c r="I2" s="467"/>
      <c r="J2" s="467"/>
      <c r="K2" s="467"/>
      <c r="L2" s="467"/>
    </row>
    <row r="3" spans="1:12" ht="12.75" customHeight="1" x14ac:dyDescent="0.2">
      <c r="A3" s="1156" t="s">
        <v>0</v>
      </c>
      <c r="B3" s="1156"/>
      <c r="C3" s="1156"/>
      <c r="D3" s="1156"/>
      <c r="E3" s="1156"/>
      <c r="F3" s="1156"/>
      <c r="G3" s="1156"/>
      <c r="H3" s="468"/>
      <c r="I3" s="468"/>
      <c r="J3" s="468"/>
      <c r="K3" s="468"/>
      <c r="L3" s="468"/>
    </row>
    <row r="4" spans="1:12" ht="12.75" customHeight="1" x14ac:dyDescent="0.25">
      <c r="A4" s="1157" t="s">
        <v>739</v>
      </c>
      <c r="B4" s="1157"/>
      <c r="C4" s="1157"/>
      <c r="D4" s="1157"/>
      <c r="E4" s="1157"/>
      <c r="F4" s="1157"/>
      <c r="G4" s="1157"/>
      <c r="H4" s="374"/>
      <c r="I4" s="374"/>
      <c r="J4" s="468"/>
      <c r="K4" s="468"/>
      <c r="L4" s="468"/>
    </row>
    <row r="5" spans="1:12" ht="12.75" customHeight="1" x14ac:dyDescent="0.2">
      <c r="A5" s="1156" t="s">
        <v>674</v>
      </c>
      <c r="B5" s="1156"/>
      <c r="C5" s="1156"/>
      <c r="D5" s="1156"/>
      <c r="E5" s="1156"/>
      <c r="F5" s="1156"/>
      <c r="G5" s="1156"/>
      <c r="H5" s="468"/>
      <c r="I5" s="468"/>
      <c r="J5" s="468"/>
      <c r="K5" s="468"/>
      <c r="L5" s="468"/>
    </row>
    <row r="6" spans="1:12" ht="15.75" x14ac:dyDescent="0.25">
      <c r="A6" s="1157" t="s">
        <v>743</v>
      </c>
      <c r="B6" s="1157"/>
      <c r="C6" s="1157"/>
      <c r="D6" s="1157"/>
      <c r="E6" s="1157"/>
      <c r="F6" s="1157"/>
      <c r="G6" s="1157"/>
      <c r="H6" s="374"/>
      <c r="I6" s="374"/>
      <c r="J6" s="469"/>
      <c r="K6" s="469"/>
      <c r="L6" s="469"/>
    </row>
    <row r="7" spans="1:12" ht="16.5" thickBot="1" x14ac:dyDescent="0.25">
      <c r="A7" s="179"/>
      <c r="B7" s="179"/>
      <c r="C7" s="832"/>
      <c r="D7" s="179"/>
      <c r="E7" s="179"/>
      <c r="F7" s="179"/>
      <c r="G7" s="179"/>
    </row>
    <row r="8" spans="1:12" s="474" customFormat="1" ht="12" customHeight="1" thickBot="1" x14ac:dyDescent="0.25">
      <c r="A8" s="471" t="s">
        <v>2</v>
      </c>
      <c r="B8" s="472" t="s">
        <v>675</v>
      </c>
      <c r="C8" s="472" t="s">
        <v>676</v>
      </c>
      <c r="D8" s="472" t="s">
        <v>677</v>
      </c>
      <c r="E8" s="472" t="s">
        <v>678</v>
      </c>
      <c r="F8" s="472" t="s">
        <v>679</v>
      </c>
      <c r="G8" s="473" t="s">
        <v>680</v>
      </c>
    </row>
    <row r="9" spans="1:12" s="474" customFormat="1" ht="12" customHeight="1" x14ac:dyDescent="0.2">
      <c r="A9" s="475"/>
      <c r="B9" s="475"/>
      <c r="C9" s="475"/>
      <c r="D9" s="475"/>
      <c r="E9" s="475"/>
      <c r="F9" s="475"/>
      <c r="G9" s="475"/>
    </row>
    <row r="10" spans="1:12" s="474" customFormat="1" ht="12" customHeight="1" thickBot="1" x14ac:dyDescent="0.25">
      <c r="A10" s="1151" t="s">
        <v>120</v>
      </c>
      <c r="B10" s="1151"/>
      <c r="C10" s="1151"/>
      <c r="D10" s="1151"/>
      <c r="E10" s="1151"/>
      <c r="F10" s="1151"/>
      <c r="G10" s="1151"/>
    </row>
    <row r="11" spans="1:12" x14ac:dyDescent="0.2">
      <c r="A11" s="476" t="s">
        <v>647</v>
      </c>
      <c r="B11" s="477" t="s">
        <v>681</v>
      </c>
      <c r="C11" s="478">
        <v>111913</v>
      </c>
      <c r="D11" s="479">
        <v>209604</v>
      </c>
      <c r="E11" s="479">
        <v>209604</v>
      </c>
      <c r="F11" s="479">
        <f>D11-E11</f>
        <v>0</v>
      </c>
      <c r="G11" s="480"/>
    </row>
    <row r="12" spans="1:12" x14ac:dyDescent="0.2">
      <c r="A12" s="481"/>
      <c r="B12" s="482"/>
      <c r="C12" s="483">
        <v>1119142</v>
      </c>
      <c r="D12" s="484">
        <v>125515</v>
      </c>
      <c r="E12" s="484">
        <v>125515</v>
      </c>
      <c r="F12" s="484">
        <f t="shared" ref="F12:F33" si="0">D12-E12</f>
        <v>0</v>
      </c>
      <c r="G12" s="485"/>
    </row>
    <row r="13" spans="1:12" x14ac:dyDescent="0.2">
      <c r="A13" s="481"/>
      <c r="B13" s="482"/>
      <c r="C13" s="483">
        <v>11213</v>
      </c>
      <c r="D13" s="484">
        <v>14480000</v>
      </c>
      <c r="E13" s="484">
        <v>7598441</v>
      </c>
      <c r="F13" s="484">
        <f t="shared" si="0"/>
        <v>6881559</v>
      </c>
      <c r="G13" s="485">
        <v>6882</v>
      </c>
    </row>
    <row r="14" spans="1:12" x14ac:dyDescent="0.2">
      <c r="A14" s="481"/>
      <c r="B14" s="482"/>
      <c r="C14" s="483">
        <v>112913</v>
      </c>
      <c r="D14" s="484">
        <v>144126167</v>
      </c>
      <c r="E14" s="484">
        <v>144126167</v>
      </c>
      <c r="F14" s="484">
        <f t="shared" si="0"/>
        <v>0</v>
      </c>
      <c r="G14" s="485"/>
    </row>
    <row r="15" spans="1:12" x14ac:dyDescent="0.2">
      <c r="A15" s="481"/>
      <c r="B15" s="482"/>
      <c r="C15" s="483">
        <v>1129142</v>
      </c>
      <c r="D15" s="484">
        <v>125984</v>
      </c>
      <c r="E15" s="484">
        <v>125984</v>
      </c>
      <c r="F15" s="484">
        <f t="shared" si="0"/>
        <v>0</v>
      </c>
      <c r="G15" s="485"/>
    </row>
    <row r="16" spans="1:12" x14ac:dyDescent="0.2">
      <c r="A16" s="486" t="s">
        <v>682</v>
      </c>
      <c r="B16" s="487"/>
      <c r="C16" s="488"/>
      <c r="D16" s="489">
        <f>SUM(D11:D15)</f>
        <v>159067270</v>
      </c>
      <c r="E16" s="489">
        <f>SUM(E11:E15)</f>
        <v>152185711</v>
      </c>
      <c r="F16" s="489">
        <f t="shared" si="0"/>
        <v>6881559</v>
      </c>
      <c r="G16" s="490">
        <f>SUM(G11:G15)</f>
        <v>6882</v>
      </c>
    </row>
    <row r="17" spans="1:7" ht="25.5" x14ac:dyDescent="0.2">
      <c r="A17" s="491" t="s">
        <v>648</v>
      </c>
      <c r="B17" s="492" t="s">
        <v>683</v>
      </c>
      <c r="C17" s="483">
        <v>12112212</v>
      </c>
      <c r="D17" s="484">
        <v>1024585493</v>
      </c>
      <c r="E17" s="833"/>
      <c r="F17" s="484">
        <f t="shared" si="0"/>
        <v>1024585493</v>
      </c>
      <c r="G17" s="485">
        <v>1024585</v>
      </c>
    </row>
    <row r="18" spans="1:7" x14ac:dyDescent="0.2">
      <c r="A18" s="481"/>
      <c r="B18" s="482"/>
      <c r="C18" s="483">
        <v>12114812</v>
      </c>
      <c r="D18" s="484">
        <v>677780670</v>
      </c>
      <c r="E18" s="484">
        <v>191044486</v>
      </c>
      <c r="F18" s="484">
        <f t="shared" si="0"/>
        <v>486736184</v>
      </c>
      <c r="G18" s="485">
        <v>486736</v>
      </c>
    </row>
    <row r="19" spans="1:7" x14ac:dyDescent="0.2">
      <c r="A19" s="481"/>
      <c r="B19" s="482"/>
      <c r="C19" s="483">
        <v>122112</v>
      </c>
      <c r="D19" s="484">
        <v>5001000</v>
      </c>
      <c r="E19" s="484">
        <v>2348698</v>
      </c>
      <c r="F19" s="484">
        <f t="shared" si="0"/>
        <v>2652302</v>
      </c>
      <c r="G19" s="485">
        <v>2652</v>
      </c>
    </row>
    <row r="20" spans="1:7" x14ac:dyDescent="0.2">
      <c r="A20" s="481"/>
      <c r="B20" s="482" t="s">
        <v>684</v>
      </c>
      <c r="C20" s="483">
        <v>1211111</v>
      </c>
      <c r="D20" s="484">
        <v>345734076</v>
      </c>
      <c r="E20" s="833"/>
      <c r="F20" s="484">
        <f t="shared" si="0"/>
        <v>345734076</v>
      </c>
      <c r="G20" s="485">
        <v>345734</v>
      </c>
    </row>
    <row r="21" spans="1:7" x14ac:dyDescent="0.2">
      <c r="A21" s="481"/>
      <c r="B21" s="482"/>
      <c r="C21" s="483">
        <v>12112211</v>
      </c>
      <c r="D21" s="484">
        <v>7319051836</v>
      </c>
      <c r="E21" s="833"/>
      <c r="F21" s="484">
        <f t="shared" si="0"/>
        <v>7319051836</v>
      </c>
      <c r="G21" s="485">
        <v>7319052</v>
      </c>
    </row>
    <row r="22" spans="1:7" x14ac:dyDescent="0.2">
      <c r="A22" s="481"/>
      <c r="B22" s="482"/>
      <c r="C22" s="483">
        <v>12113311</v>
      </c>
      <c r="D22" s="484">
        <v>974430572</v>
      </c>
      <c r="E22" s="484">
        <v>785154274</v>
      </c>
      <c r="F22" s="484">
        <f t="shared" si="0"/>
        <v>189276298</v>
      </c>
      <c r="G22" s="485">
        <v>189276</v>
      </c>
    </row>
    <row r="23" spans="1:7" x14ac:dyDescent="0.2">
      <c r="A23" s="481"/>
      <c r="B23" s="482"/>
      <c r="C23" s="483">
        <v>12114411</v>
      </c>
      <c r="D23" s="484">
        <v>44074746</v>
      </c>
      <c r="E23" s="484">
        <v>243935</v>
      </c>
      <c r="F23" s="484">
        <f t="shared" si="0"/>
        <v>43830811</v>
      </c>
      <c r="G23" s="485">
        <v>43831</v>
      </c>
    </row>
    <row r="24" spans="1:7" x14ac:dyDescent="0.2">
      <c r="A24" s="481"/>
      <c r="B24" s="482"/>
      <c r="C24" s="483">
        <v>12114811</v>
      </c>
      <c r="D24" s="484">
        <v>5483457069</v>
      </c>
      <c r="E24" s="484">
        <v>2038553110</v>
      </c>
      <c r="F24" s="484">
        <f t="shared" si="0"/>
        <v>3444903959</v>
      </c>
      <c r="G24" s="485">
        <v>3444904</v>
      </c>
    </row>
    <row r="25" spans="1:7" x14ac:dyDescent="0.2">
      <c r="A25" s="481"/>
      <c r="B25" s="482"/>
      <c r="C25" s="483">
        <v>121924811</v>
      </c>
      <c r="D25" s="484">
        <v>7596960</v>
      </c>
      <c r="E25" s="484">
        <v>7596960</v>
      </c>
      <c r="F25" s="484">
        <f t="shared" si="0"/>
        <v>0</v>
      </c>
      <c r="G25" s="485"/>
    </row>
    <row r="26" spans="1:7" x14ac:dyDescent="0.2">
      <c r="A26" s="481"/>
      <c r="B26" s="482"/>
      <c r="C26" s="483">
        <v>1219248411</v>
      </c>
      <c r="D26" s="484">
        <v>172800</v>
      </c>
      <c r="E26" s="484">
        <v>172800</v>
      </c>
      <c r="F26" s="484">
        <f t="shared" si="0"/>
        <v>0</v>
      </c>
      <c r="G26" s="485"/>
    </row>
    <row r="27" spans="1:7" x14ac:dyDescent="0.2">
      <c r="A27" s="481"/>
      <c r="B27" s="482"/>
      <c r="C27" s="483">
        <v>122111</v>
      </c>
      <c r="D27" s="484">
        <v>647160</v>
      </c>
      <c r="E27" s="484">
        <v>425437</v>
      </c>
      <c r="F27" s="484">
        <f t="shared" si="0"/>
        <v>221723</v>
      </c>
      <c r="G27" s="485">
        <v>222</v>
      </c>
    </row>
    <row r="28" spans="1:7" ht="25.5" x14ac:dyDescent="0.2">
      <c r="A28" s="481"/>
      <c r="B28" s="492" t="s">
        <v>685</v>
      </c>
      <c r="C28" s="483">
        <v>121112</v>
      </c>
      <c r="D28" s="484">
        <v>24854324</v>
      </c>
      <c r="E28" s="833"/>
      <c r="F28" s="484">
        <f t="shared" si="0"/>
        <v>24854324</v>
      </c>
      <c r="G28" s="485">
        <v>24854</v>
      </c>
    </row>
    <row r="29" spans="1:7" x14ac:dyDescent="0.2">
      <c r="A29" s="481"/>
      <c r="B29" s="482"/>
      <c r="C29" s="483">
        <v>1211222</v>
      </c>
      <c r="D29" s="484">
        <v>1731513430</v>
      </c>
      <c r="E29" s="833"/>
      <c r="F29" s="484">
        <f t="shared" si="0"/>
        <v>1731513430</v>
      </c>
      <c r="G29" s="485">
        <v>1731513</v>
      </c>
    </row>
    <row r="30" spans="1:7" x14ac:dyDescent="0.2">
      <c r="A30" s="481"/>
      <c r="B30" s="482"/>
      <c r="C30" s="483">
        <v>1211332</v>
      </c>
      <c r="D30" s="484">
        <v>997781864</v>
      </c>
      <c r="E30" s="484">
        <v>354398078</v>
      </c>
      <c r="F30" s="484">
        <f t="shared" si="0"/>
        <v>643383786</v>
      </c>
      <c r="G30" s="485">
        <v>643384</v>
      </c>
    </row>
    <row r="31" spans="1:7" x14ac:dyDescent="0.2">
      <c r="A31" s="481"/>
      <c r="B31" s="482"/>
      <c r="C31" s="483">
        <v>1211482</v>
      </c>
      <c r="D31" s="484">
        <v>1543540330</v>
      </c>
      <c r="E31" s="484">
        <v>405287277</v>
      </c>
      <c r="F31" s="484">
        <f>D31-E31</f>
        <v>1138253053</v>
      </c>
      <c r="G31" s="485">
        <v>1138253</v>
      </c>
    </row>
    <row r="32" spans="1:7" x14ac:dyDescent="0.2">
      <c r="A32" s="481"/>
      <c r="B32" s="482"/>
      <c r="C32" s="483">
        <v>12192482</v>
      </c>
      <c r="D32" s="484">
        <v>2099010</v>
      </c>
      <c r="E32" s="484">
        <v>2099010</v>
      </c>
      <c r="F32" s="484">
        <f t="shared" si="0"/>
        <v>0</v>
      </c>
      <c r="G32" s="485"/>
    </row>
    <row r="33" spans="1:7" x14ac:dyDescent="0.2">
      <c r="A33" s="481"/>
      <c r="B33" s="482"/>
      <c r="C33" s="483">
        <v>12212</v>
      </c>
      <c r="D33" s="484">
        <v>12367523</v>
      </c>
      <c r="E33" s="484">
        <v>3668568</v>
      </c>
      <c r="F33" s="484">
        <f t="shared" si="0"/>
        <v>8698955</v>
      </c>
      <c r="G33" s="485">
        <v>8699</v>
      </c>
    </row>
    <row r="34" spans="1:7" x14ac:dyDescent="0.2">
      <c r="A34" s="481"/>
      <c r="B34" s="482"/>
      <c r="C34" s="483">
        <v>122912</v>
      </c>
      <c r="D34" s="484">
        <v>2985840</v>
      </c>
      <c r="E34" s="484">
        <v>2985840</v>
      </c>
      <c r="F34" s="484">
        <v>0</v>
      </c>
      <c r="G34" s="485"/>
    </row>
    <row r="35" spans="1:7" x14ac:dyDescent="0.2">
      <c r="A35" s="481"/>
      <c r="B35" s="482" t="s">
        <v>681</v>
      </c>
      <c r="C35" s="483">
        <v>121113</v>
      </c>
      <c r="D35" s="484">
        <v>46685554</v>
      </c>
      <c r="E35" s="833"/>
      <c r="F35" s="484">
        <f>D35-E35</f>
        <v>46685554</v>
      </c>
      <c r="G35" s="485">
        <v>46686</v>
      </c>
    </row>
    <row r="36" spans="1:7" x14ac:dyDescent="0.2">
      <c r="A36" s="481"/>
      <c r="B36" s="482"/>
      <c r="C36" s="483">
        <v>1211213</v>
      </c>
      <c r="D36" s="484">
        <v>71049890</v>
      </c>
      <c r="E36" s="833"/>
      <c r="F36" s="484">
        <f t="shared" ref="F36:F52" si="1">D36-E36</f>
        <v>71049890</v>
      </c>
      <c r="G36" s="485">
        <v>71050</v>
      </c>
    </row>
    <row r="37" spans="1:7" x14ac:dyDescent="0.2">
      <c r="A37" s="481"/>
      <c r="B37" s="482"/>
      <c r="C37" s="483">
        <v>1211223</v>
      </c>
      <c r="D37" s="484">
        <v>781643763</v>
      </c>
      <c r="E37" s="833"/>
      <c r="F37" s="484">
        <f t="shared" si="1"/>
        <v>781643763</v>
      </c>
      <c r="G37" s="485">
        <v>781644</v>
      </c>
    </row>
    <row r="38" spans="1:7" x14ac:dyDescent="0.2">
      <c r="A38" s="481"/>
      <c r="B38" s="482"/>
      <c r="C38" s="483">
        <v>1211333</v>
      </c>
      <c r="D38" s="484">
        <v>399926653</v>
      </c>
      <c r="E38" s="484">
        <v>123311319</v>
      </c>
      <c r="F38" s="484">
        <f t="shared" si="1"/>
        <v>276615334</v>
      </c>
      <c r="G38" s="485">
        <v>276615</v>
      </c>
    </row>
    <row r="39" spans="1:7" x14ac:dyDescent="0.2">
      <c r="A39" s="481"/>
      <c r="B39" s="482"/>
      <c r="C39" s="483">
        <v>1211423</v>
      </c>
      <c r="D39" s="484">
        <v>19146532</v>
      </c>
      <c r="E39" s="833"/>
      <c r="F39" s="484">
        <f t="shared" si="1"/>
        <v>19146532</v>
      </c>
      <c r="G39" s="485">
        <v>19147</v>
      </c>
    </row>
    <row r="40" spans="1:7" x14ac:dyDescent="0.2">
      <c r="A40" s="481"/>
      <c r="B40" s="482"/>
      <c r="C40" s="483">
        <v>1211483</v>
      </c>
      <c r="D40" s="484">
        <v>1278015260</v>
      </c>
      <c r="E40" s="484">
        <v>252390612</v>
      </c>
      <c r="F40" s="484">
        <f t="shared" si="1"/>
        <v>1025624648</v>
      </c>
      <c r="G40" s="485">
        <v>1025625</v>
      </c>
    </row>
    <row r="41" spans="1:7" x14ac:dyDescent="0.2">
      <c r="A41" s="481"/>
      <c r="B41" s="482"/>
      <c r="C41" s="483">
        <v>12213</v>
      </c>
      <c r="D41" s="484">
        <v>2630352</v>
      </c>
      <c r="E41" s="484">
        <v>202130</v>
      </c>
      <c r="F41" s="484">
        <f t="shared" si="1"/>
        <v>2428222</v>
      </c>
      <c r="G41" s="485">
        <v>2428</v>
      </c>
    </row>
    <row r="42" spans="1:7" ht="25.5" x14ac:dyDescent="0.2">
      <c r="A42" s="493" t="s">
        <v>686</v>
      </c>
      <c r="B42" s="487"/>
      <c r="C42" s="488"/>
      <c r="D42" s="489">
        <f>SUM(D17:D41)</f>
        <v>22796772707</v>
      </c>
      <c r="E42" s="489">
        <f>SUM(E17:E41)</f>
        <v>4169882534</v>
      </c>
      <c r="F42" s="489">
        <f t="shared" si="1"/>
        <v>18626890173</v>
      </c>
      <c r="G42" s="490">
        <f>SUM(G17:G41)</f>
        <v>18626890</v>
      </c>
    </row>
    <row r="43" spans="1:7" ht="25.5" x14ac:dyDescent="0.2">
      <c r="A43" s="494" t="s">
        <v>649</v>
      </c>
      <c r="B43" s="495" t="s">
        <v>681</v>
      </c>
      <c r="C43" s="496">
        <v>131113</v>
      </c>
      <c r="D43" s="497">
        <v>15161848</v>
      </c>
      <c r="E43" s="497">
        <v>10746206</v>
      </c>
      <c r="F43" s="497">
        <f t="shared" si="1"/>
        <v>4415642</v>
      </c>
      <c r="G43" s="498">
        <v>4416</v>
      </c>
    </row>
    <row r="44" spans="1:7" x14ac:dyDescent="0.2">
      <c r="A44" s="481"/>
      <c r="B44" s="482"/>
      <c r="C44" s="483">
        <v>131123</v>
      </c>
      <c r="D44" s="484">
        <v>389815629</v>
      </c>
      <c r="E44" s="484">
        <v>261585289</v>
      </c>
      <c r="F44" s="484">
        <f t="shared" si="1"/>
        <v>128230340</v>
      </c>
      <c r="G44" s="485">
        <v>128230</v>
      </c>
    </row>
    <row r="45" spans="1:7" x14ac:dyDescent="0.2">
      <c r="A45" s="481"/>
      <c r="B45" s="482"/>
      <c r="C45" s="483">
        <v>131133</v>
      </c>
      <c r="D45" s="484">
        <v>160896383</v>
      </c>
      <c r="E45" s="484">
        <v>34681</v>
      </c>
      <c r="F45" s="484">
        <f t="shared" si="1"/>
        <v>160861702</v>
      </c>
      <c r="G45" s="485">
        <v>160862</v>
      </c>
    </row>
    <row r="46" spans="1:7" x14ac:dyDescent="0.2">
      <c r="A46" s="481"/>
      <c r="B46" s="482"/>
      <c r="C46" s="483">
        <v>131163</v>
      </c>
      <c r="D46" s="484">
        <v>14487402</v>
      </c>
      <c r="E46" s="484">
        <v>3016230</v>
      </c>
      <c r="F46" s="484">
        <f t="shared" si="1"/>
        <v>11471172</v>
      </c>
      <c r="G46" s="485">
        <v>11471</v>
      </c>
    </row>
    <row r="47" spans="1:7" x14ac:dyDescent="0.2">
      <c r="A47" s="481"/>
      <c r="B47" s="482"/>
      <c r="C47" s="483">
        <v>1319113</v>
      </c>
      <c r="D47" s="484">
        <v>139399223</v>
      </c>
      <c r="E47" s="484">
        <v>139399223</v>
      </c>
      <c r="F47" s="484">
        <f t="shared" si="1"/>
        <v>0</v>
      </c>
      <c r="G47" s="485"/>
    </row>
    <row r="48" spans="1:7" x14ac:dyDescent="0.2">
      <c r="A48" s="481"/>
      <c r="B48" s="482"/>
      <c r="C48" s="483">
        <v>13191143</v>
      </c>
      <c r="D48" s="484">
        <v>3327014</v>
      </c>
      <c r="E48" s="484">
        <v>3327014</v>
      </c>
      <c r="F48" s="484">
        <f t="shared" si="1"/>
        <v>0</v>
      </c>
      <c r="G48" s="485"/>
    </row>
    <row r="49" spans="1:7" x14ac:dyDescent="0.2">
      <c r="A49" s="481"/>
      <c r="B49" s="482"/>
      <c r="C49" s="483">
        <v>1319123</v>
      </c>
      <c r="D49" s="484">
        <v>258732358</v>
      </c>
      <c r="E49" s="484">
        <v>258732358</v>
      </c>
      <c r="F49" s="484">
        <f t="shared" si="1"/>
        <v>0</v>
      </c>
      <c r="G49" s="485"/>
    </row>
    <row r="50" spans="1:7" x14ac:dyDescent="0.2">
      <c r="A50" s="481"/>
      <c r="B50" s="482"/>
      <c r="C50" s="483">
        <v>13191243</v>
      </c>
      <c r="D50" s="484">
        <v>22160120</v>
      </c>
      <c r="E50" s="484">
        <v>22160120</v>
      </c>
      <c r="F50" s="484">
        <f t="shared" si="1"/>
        <v>0</v>
      </c>
      <c r="G50" s="485"/>
    </row>
    <row r="51" spans="1:7" x14ac:dyDescent="0.2">
      <c r="A51" s="481"/>
      <c r="B51" s="482"/>
      <c r="C51" s="483">
        <v>1319163</v>
      </c>
      <c r="D51" s="484">
        <v>13779981</v>
      </c>
      <c r="E51" s="484">
        <v>13779981</v>
      </c>
      <c r="F51" s="484">
        <f t="shared" si="1"/>
        <v>0</v>
      </c>
      <c r="G51" s="485"/>
    </row>
    <row r="52" spans="1:7" ht="25.5" x14ac:dyDescent="0.2">
      <c r="A52" s="493" t="s">
        <v>687</v>
      </c>
      <c r="B52" s="487"/>
      <c r="C52" s="488"/>
      <c r="D52" s="489">
        <f>SUM(D43:D51)</f>
        <v>1017759958</v>
      </c>
      <c r="E52" s="489">
        <f>SUM(E43:E51)</f>
        <v>712781102</v>
      </c>
      <c r="F52" s="489">
        <f t="shared" si="1"/>
        <v>304978856</v>
      </c>
      <c r="G52" s="490">
        <f>SUM(G43:G51)</f>
        <v>304979</v>
      </c>
    </row>
    <row r="53" spans="1:7" ht="38.25" x14ac:dyDescent="0.2">
      <c r="A53" s="491" t="s">
        <v>688</v>
      </c>
      <c r="B53" s="482" t="s">
        <v>681</v>
      </c>
      <c r="C53" s="483">
        <v>183223</v>
      </c>
      <c r="D53" s="484">
        <v>1653942</v>
      </c>
      <c r="E53" s="484">
        <v>1314292</v>
      </c>
      <c r="F53" s="484">
        <f>D53-E53</f>
        <v>339650</v>
      </c>
      <c r="G53" s="485">
        <v>340</v>
      </c>
    </row>
    <row r="54" spans="1:7" x14ac:dyDescent="0.2">
      <c r="A54" s="499"/>
      <c r="B54" s="500"/>
      <c r="C54" s="483">
        <v>1832913</v>
      </c>
      <c r="D54" s="484">
        <v>1407555</v>
      </c>
      <c r="E54" s="484">
        <v>1407555</v>
      </c>
      <c r="F54" s="484">
        <f t="shared" ref="F54:F58" si="2">D54-E54</f>
        <v>0</v>
      </c>
      <c r="G54" s="485"/>
    </row>
    <row r="55" spans="1:7" x14ac:dyDescent="0.2">
      <c r="A55" s="499"/>
      <c r="B55" s="500"/>
      <c r="C55" s="483">
        <v>18329143</v>
      </c>
      <c r="D55" s="484">
        <v>1305739</v>
      </c>
      <c r="E55" s="484">
        <v>1305739</v>
      </c>
      <c r="F55" s="484">
        <f t="shared" si="2"/>
        <v>0</v>
      </c>
      <c r="G55" s="485"/>
    </row>
    <row r="56" spans="1:7" x14ac:dyDescent="0.2">
      <c r="A56" s="499"/>
      <c r="B56" s="500"/>
      <c r="C56" s="483">
        <v>1832923</v>
      </c>
      <c r="D56" s="484">
        <v>5551340</v>
      </c>
      <c r="E56" s="484">
        <v>5551340</v>
      </c>
      <c r="F56" s="484">
        <f t="shared" si="2"/>
        <v>0</v>
      </c>
      <c r="G56" s="485"/>
    </row>
    <row r="57" spans="1:7" x14ac:dyDescent="0.2">
      <c r="A57" s="499"/>
      <c r="B57" s="500"/>
      <c r="C57" s="483">
        <v>18329243</v>
      </c>
      <c r="D57" s="484">
        <v>2855928</v>
      </c>
      <c r="E57" s="484">
        <v>2855928</v>
      </c>
      <c r="F57" s="484">
        <f t="shared" si="2"/>
        <v>0</v>
      </c>
      <c r="G57" s="485"/>
    </row>
    <row r="58" spans="1:7" ht="39" thickBot="1" x14ac:dyDescent="0.25">
      <c r="A58" s="501" t="s">
        <v>689</v>
      </c>
      <c r="B58" s="502"/>
      <c r="C58" s="503"/>
      <c r="D58" s="504">
        <f>SUM(D53:D57)</f>
        <v>12774504</v>
      </c>
      <c r="E58" s="504">
        <f>SUM(E53:E57)</f>
        <v>12434854</v>
      </c>
      <c r="F58" s="504">
        <f t="shared" si="2"/>
        <v>339650</v>
      </c>
      <c r="G58" s="505">
        <f>SUM(G53:G57)</f>
        <v>340</v>
      </c>
    </row>
    <row r="59" spans="1:7" x14ac:dyDescent="0.2">
      <c r="D59" s="506"/>
      <c r="E59" s="506"/>
      <c r="F59" s="506"/>
      <c r="G59" s="506"/>
    </row>
    <row r="60" spans="1:7" ht="13.5" thickBot="1" x14ac:dyDescent="0.25">
      <c r="A60" s="1151" t="s">
        <v>690</v>
      </c>
      <c r="B60" s="1151"/>
      <c r="C60" s="1151"/>
      <c r="D60" s="1151"/>
      <c r="E60" s="1151"/>
      <c r="F60" s="1151"/>
      <c r="G60" s="1151"/>
    </row>
    <row r="61" spans="1:7" x14ac:dyDescent="0.2">
      <c r="A61" s="476" t="s">
        <v>647</v>
      </c>
      <c r="B61" s="477" t="s">
        <v>681</v>
      </c>
      <c r="C61" s="478">
        <v>1129142</v>
      </c>
      <c r="D61" s="479">
        <v>195000</v>
      </c>
      <c r="E61" s="479">
        <v>195000</v>
      </c>
      <c r="F61" s="479">
        <v>0</v>
      </c>
      <c r="G61" s="480"/>
    </row>
    <row r="62" spans="1:7" x14ac:dyDescent="0.2">
      <c r="A62" s="486" t="s">
        <v>682</v>
      </c>
      <c r="B62" s="487"/>
      <c r="C62" s="488"/>
      <c r="D62" s="489">
        <f>SUM(D61:D61)</f>
        <v>195000</v>
      </c>
      <c r="E62" s="489">
        <f>SUM(E61:E61)</f>
        <v>195000</v>
      </c>
      <c r="F62" s="489">
        <f t="shared" ref="F62:F69" si="3">D62-E62</f>
        <v>0</v>
      </c>
      <c r="G62" s="490">
        <f>SUM(G61:G61)</f>
        <v>0</v>
      </c>
    </row>
    <row r="63" spans="1:7" ht="25.5" x14ac:dyDescent="0.2">
      <c r="A63" s="491" t="s">
        <v>649</v>
      </c>
      <c r="B63" s="482" t="s">
        <v>681</v>
      </c>
      <c r="C63" s="483">
        <v>131123</v>
      </c>
      <c r="D63" s="484">
        <v>628102</v>
      </c>
      <c r="E63" s="484">
        <v>348974</v>
      </c>
      <c r="F63" s="484">
        <f t="shared" si="3"/>
        <v>279128</v>
      </c>
      <c r="G63" s="485">
        <v>279</v>
      </c>
    </row>
    <row r="64" spans="1:7" x14ac:dyDescent="0.2">
      <c r="A64" s="491"/>
      <c r="B64" s="482"/>
      <c r="C64" s="483">
        <v>131163</v>
      </c>
      <c r="D64" s="484">
        <v>1716536</v>
      </c>
      <c r="E64" s="484">
        <v>70542</v>
      </c>
      <c r="F64" s="484">
        <f t="shared" si="3"/>
        <v>1645994</v>
      </c>
      <c r="G64" s="485">
        <v>1646</v>
      </c>
    </row>
    <row r="65" spans="1:7" x14ac:dyDescent="0.2">
      <c r="A65" s="481"/>
      <c r="B65" s="482"/>
      <c r="C65" s="483">
        <v>1319113</v>
      </c>
      <c r="D65" s="484">
        <v>3194304</v>
      </c>
      <c r="E65" s="484">
        <v>3194304</v>
      </c>
      <c r="F65" s="484">
        <f t="shared" si="3"/>
        <v>0</v>
      </c>
      <c r="G65" s="485"/>
    </row>
    <row r="66" spans="1:7" x14ac:dyDescent="0.2">
      <c r="A66" s="481"/>
      <c r="B66" s="482"/>
      <c r="C66" s="483">
        <v>13191143</v>
      </c>
      <c r="D66" s="484">
        <v>2507523</v>
      </c>
      <c r="E66" s="484">
        <v>2507523</v>
      </c>
      <c r="F66" s="484">
        <f t="shared" si="3"/>
        <v>0</v>
      </c>
      <c r="G66" s="485"/>
    </row>
    <row r="67" spans="1:7" x14ac:dyDescent="0.2">
      <c r="A67" s="481"/>
      <c r="B67" s="482"/>
      <c r="C67" s="483">
        <v>1319123</v>
      </c>
      <c r="D67" s="484">
        <v>3318171</v>
      </c>
      <c r="E67" s="484">
        <v>3318171</v>
      </c>
      <c r="F67" s="484">
        <f t="shared" si="3"/>
        <v>0</v>
      </c>
      <c r="G67" s="485"/>
    </row>
    <row r="68" spans="1:7" x14ac:dyDescent="0.2">
      <c r="A68" s="481"/>
      <c r="B68" s="482"/>
      <c r="C68" s="483">
        <v>13191243</v>
      </c>
      <c r="D68" s="484">
        <v>8671282</v>
      </c>
      <c r="E68" s="484">
        <v>8671282</v>
      </c>
      <c r="F68" s="484">
        <f t="shared" si="3"/>
        <v>0</v>
      </c>
      <c r="G68" s="485"/>
    </row>
    <row r="69" spans="1:7" ht="26.25" thickBot="1" x14ac:dyDescent="0.25">
      <c r="A69" s="501" t="s">
        <v>687</v>
      </c>
      <c r="B69" s="502"/>
      <c r="C69" s="503"/>
      <c r="D69" s="504">
        <f>SUM(D63:D68)</f>
        <v>20035918</v>
      </c>
      <c r="E69" s="504">
        <f>SUM(E63:E68)</f>
        <v>18110796</v>
      </c>
      <c r="F69" s="504">
        <f t="shared" si="3"/>
        <v>1925122</v>
      </c>
      <c r="G69" s="505">
        <f>SUM(G63:G68)</f>
        <v>1925</v>
      </c>
    </row>
    <row r="70" spans="1:7" x14ac:dyDescent="0.2">
      <c r="D70" s="506"/>
      <c r="E70" s="506"/>
      <c r="F70" s="506"/>
      <c r="G70" s="506"/>
    </row>
    <row r="71" spans="1:7" x14ac:dyDescent="0.2">
      <c r="C71" s="464"/>
    </row>
    <row r="72" spans="1:7" s="507" customFormat="1" ht="13.5" thickBot="1" x14ac:dyDescent="0.25">
      <c r="A72" s="1152" t="s">
        <v>53</v>
      </c>
      <c r="B72" s="1152"/>
      <c r="C72" s="1152"/>
      <c r="D72" s="1152"/>
      <c r="E72" s="1152"/>
      <c r="F72" s="1152"/>
      <c r="G72" s="1152"/>
    </row>
    <row r="73" spans="1:7" s="507" customFormat="1" x14ac:dyDescent="0.2">
      <c r="A73" s="508" t="s">
        <v>647</v>
      </c>
      <c r="B73" s="509" t="s">
        <v>691</v>
      </c>
      <c r="C73" s="510">
        <v>111912</v>
      </c>
      <c r="D73" s="511">
        <v>300000</v>
      </c>
      <c r="E73" s="511">
        <v>300000</v>
      </c>
      <c r="F73" s="511">
        <f>D73-E73</f>
        <v>0</v>
      </c>
      <c r="G73" s="512"/>
    </row>
    <row r="74" spans="1:7" s="507" customFormat="1" x14ac:dyDescent="0.2">
      <c r="A74" s="513"/>
      <c r="B74" s="514"/>
      <c r="C74" s="515">
        <v>112912</v>
      </c>
      <c r="D74" s="516">
        <v>1394670</v>
      </c>
      <c r="E74" s="516">
        <v>1394670</v>
      </c>
      <c r="F74" s="516">
        <f t="shared" ref="F74:F82" si="4">D74-E74</f>
        <v>0</v>
      </c>
      <c r="G74" s="517"/>
    </row>
    <row r="75" spans="1:7" s="507" customFormat="1" x14ac:dyDescent="0.2">
      <c r="A75" s="518" t="s">
        <v>682</v>
      </c>
      <c r="B75" s="519"/>
      <c r="C75" s="520"/>
      <c r="D75" s="521">
        <f>SUM(D73:D74)</f>
        <v>1694670</v>
      </c>
      <c r="E75" s="521">
        <f>SUM(E73:E74)</f>
        <v>1694670</v>
      </c>
      <c r="F75" s="521">
        <f t="shared" si="4"/>
        <v>0</v>
      </c>
      <c r="G75" s="522">
        <f>SUM(G73:G74)</f>
        <v>0</v>
      </c>
    </row>
    <row r="76" spans="1:7" s="507" customFormat="1" ht="25.5" x14ac:dyDescent="0.2">
      <c r="A76" s="523" t="s">
        <v>649</v>
      </c>
      <c r="B76" s="524" t="s">
        <v>685</v>
      </c>
      <c r="C76" s="515">
        <v>131122</v>
      </c>
      <c r="D76" s="516">
        <v>30333635</v>
      </c>
      <c r="E76" s="516">
        <v>17059512</v>
      </c>
      <c r="F76" s="516">
        <f t="shared" si="4"/>
        <v>13274123</v>
      </c>
      <c r="G76" s="517">
        <v>13274</v>
      </c>
    </row>
    <row r="77" spans="1:7" s="507" customFormat="1" x14ac:dyDescent="0.2">
      <c r="A77" s="513"/>
      <c r="B77" s="514"/>
      <c r="C77" s="515">
        <v>1319112</v>
      </c>
      <c r="D77" s="516">
        <v>296750</v>
      </c>
      <c r="E77" s="516">
        <v>296750</v>
      </c>
      <c r="F77" s="516">
        <f t="shared" si="4"/>
        <v>0</v>
      </c>
      <c r="G77" s="517"/>
    </row>
    <row r="78" spans="1:7" s="507" customFormat="1" x14ac:dyDescent="0.2">
      <c r="A78" s="513"/>
      <c r="B78" s="514"/>
      <c r="C78" s="515">
        <v>13191142</v>
      </c>
      <c r="D78" s="516">
        <v>3695886</v>
      </c>
      <c r="E78" s="516">
        <v>3695886</v>
      </c>
      <c r="F78" s="516">
        <f t="shared" si="4"/>
        <v>0</v>
      </c>
      <c r="G78" s="517"/>
    </row>
    <row r="79" spans="1:7" s="507" customFormat="1" x14ac:dyDescent="0.2">
      <c r="A79" s="513"/>
      <c r="B79" s="514"/>
      <c r="C79" s="515">
        <v>1319122</v>
      </c>
      <c r="D79" s="516">
        <v>77093118</v>
      </c>
      <c r="E79" s="516">
        <v>77093118</v>
      </c>
      <c r="F79" s="516">
        <f t="shared" si="4"/>
        <v>0</v>
      </c>
      <c r="G79" s="517"/>
    </row>
    <row r="80" spans="1:7" s="507" customFormat="1" x14ac:dyDescent="0.2">
      <c r="A80" s="513"/>
      <c r="B80" s="514"/>
      <c r="C80" s="515">
        <v>13191242</v>
      </c>
      <c r="D80" s="516">
        <v>21883243</v>
      </c>
      <c r="E80" s="516">
        <v>21883243</v>
      </c>
      <c r="F80" s="516">
        <f t="shared" si="4"/>
        <v>0</v>
      </c>
      <c r="G80" s="517"/>
    </row>
    <row r="81" spans="1:7" s="507" customFormat="1" x14ac:dyDescent="0.2">
      <c r="A81" s="513"/>
      <c r="B81" s="514" t="s">
        <v>681</v>
      </c>
      <c r="C81" s="515">
        <v>131163</v>
      </c>
      <c r="D81" s="516">
        <v>31910628</v>
      </c>
      <c r="E81" s="516">
        <v>7333550</v>
      </c>
      <c r="F81" s="516">
        <f t="shared" si="4"/>
        <v>24577078</v>
      </c>
      <c r="G81" s="517">
        <v>24577</v>
      </c>
    </row>
    <row r="82" spans="1:7" s="507" customFormat="1" x14ac:dyDescent="0.2">
      <c r="A82" s="513"/>
      <c r="B82" s="514"/>
      <c r="C82" s="515">
        <v>1319163</v>
      </c>
      <c r="D82" s="516">
        <v>93733865</v>
      </c>
      <c r="E82" s="516">
        <v>93733865</v>
      </c>
      <c r="F82" s="516">
        <f t="shared" si="4"/>
        <v>0</v>
      </c>
      <c r="G82" s="517">
        <v>0</v>
      </c>
    </row>
    <row r="83" spans="1:7" s="507" customFormat="1" ht="26.25" thickBot="1" x14ac:dyDescent="0.25">
      <c r="A83" s="525" t="s">
        <v>687</v>
      </c>
      <c r="B83" s="526"/>
      <c r="C83" s="527"/>
      <c r="D83" s="528">
        <f>SUM(D76:D82)</f>
        <v>258947125</v>
      </c>
      <c r="E83" s="528">
        <f>SUM(E76:E82)</f>
        <v>221095924</v>
      </c>
      <c r="F83" s="528">
        <f>SUM(F76:F82)</f>
        <v>37851201</v>
      </c>
      <c r="G83" s="529">
        <f>SUM(G76:G82)</f>
        <v>37851</v>
      </c>
    </row>
    <row r="84" spans="1:7" s="507" customFormat="1" x14ac:dyDescent="0.2">
      <c r="A84" s="530"/>
      <c r="B84" s="530"/>
      <c r="C84" s="531"/>
      <c r="D84" s="532"/>
      <c r="E84" s="532"/>
      <c r="F84" s="532"/>
      <c r="G84" s="532"/>
    </row>
    <row r="85" spans="1:7" s="507" customFormat="1" ht="13.5" thickBot="1" x14ac:dyDescent="0.25">
      <c r="A85" s="1153" t="s">
        <v>692</v>
      </c>
      <c r="B85" s="1153"/>
      <c r="C85" s="1153"/>
      <c r="D85" s="1153"/>
      <c r="E85" s="1153"/>
      <c r="F85" s="1153"/>
      <c r="G85" s="1153"/>
    </row>
    <row r="86" spans="1:7" s="507" customFormat="1" ht="25.5" x14ac:dyDescent="0.2">
      <c r="A86" s="508" t="s">
        <v>647</v>
      </c>
      <c r="B86" s="509" t="s">
        <v>685</v>
      </c>
      <c r="C86" s="510">
        <v>112912</v>
      </c>
      <c r="D86" s="511">
        <v>149075</v>
      </c>
      <c r="E86" s="511">
        <v>149075</v>
      </c>
      <c r="F86" s="511">
        <f>D86-E86</f>
        <v>0</v>
      </c>
      <c r="G86" s="512"/>
    </row>
    <row r="87" spans="1:7" s="507" customFormat="1" x14ac:dyDescent="0.2">
      <c r="A87" s="518" t="s">
        <v>682</v>
      </c>
      <c r="B87" s="519"/>
      <c r="C87" s="520"/>
      <c r="D87" s="521">
        <f>SUM(D86:D86)</f>
        <v>149075</v>
      </c>
      <c r="E87" s="521">
        <f>SUM(E86:E86)</f>
        <v>149075</v>
      </c>
      <c r="F87" s="521">
        <f t="shared" ref="F87:F94" si="5">D87-E87</f>
        <v>0</v>
      </c>
      <c r="G87" s="522">
        <f>SUM(G86:G86)</f>
        <v>0</v>
      </c>
    </row>
    <row r="88" spans="1:7" s="507" customFormat="1" ht="25.5" x14ac:dyDescent="0.2">
      <c r="A88" s="523" t="s">
        <v>649</v>
      </c>
      <c r="B88" s="524" t="s">
        <v>685</v>
      </c>
      <c r="C88" s="515">
        <v>131112</v>
      </c>
      <c r="D88" s="516">
        <v>2414434</v>
      </c>
      <c r="E88" s="516">
        <v>681341</v>
      </c>
      <c r="F88" s="516">
        <f t="shared" si="5"/>
        <v>1733093</v>
      </c>
      <c r="G88" s="517">
        <v>1733</v>
      </c>
    </row>
    <row r="89" spans="1:7" s="507" customFormat="1" x14ac:dyDescent="0.2">
      <c r="A89" s="523"/>
      <c r="B89" s="524"/>
      <c r="C89" s="515">
        <v>131122</v>
      </c>
      <c r="D89" s="516">
        <v>5969251</v>
      </c>
      <c r="E89" s="516">
        <v>1934831</v>
      </c>
      <c r="F89" s="516">
        <f t="shared" si="5"/>
        <v>4034420</v>
      </c>
      <c r="G89" s="517">
        <v>4034</v>
      </c>
    </row>
    <row r="90" spans="1:7" s="507" customFormat="1" x14ac:dyDescent="0.2">
      <c r="A90" s="513"/>
      <c r="B90" s="514"/>
      <c r="C90" s="515">
        <v>1319112</v>
      </c>
      <c r="D90" s="516">
        <v>13835982</v>
      </c>
      <c r="E90" s="516">
        <v>13835982</v>
      </c>
      <c r="F90" s="516">
        <f t="shared" si="5"/>
        <v>0</v>
      </c>
      <c r="G90" s="517"/>
    </row>
    <row r="91" spans="1:7" s="507" customFormat="1" x14ac:dyDescent="0.2">
      <c r="A91" s="513"/>
      <c r="B91" s="514"/>
      <c r="C91" s="515">
        <v>13191142</v>
      </c>
      <c r="D91" s="516">
        <v>1702729</v>
      </c>
      <c r="E91" s="516">
        <v>1702729</v>
      </c>
      <c r="F91" s="516">
        <f t="shared" si="5"/>
        <v>0</v>
      </c>
      <c r="G91" s="517"/>
    </row>
    <row r="92" spans="1:7" s="507" customFormat="1" x14ac:dyDescent="0.2">
      <c r="A92" s="513"/>
      <c r="B92" s="514"/>
      <c r="C92" s="515">
        <v>1319122</v>
      </c>
      <c r="D92" s="516">
        <v>38743336</v>
      </c>
      <c r="E92" s="516">
        <v>38743336</v>
      </c>
      <c r="F92" s="516">
        <f t="shared" si="5"/>
        <v>0</v>
      </c>
      <c r="G92" s="517"/>
    </row>
    <row r="93" spans="1:7" s="507" customFormat="1" x14ac:dyDescent="0.2">
      <c r="A93" s="513"/>
      <c r="B93" s="514"/>
      <c r="C93" s="515">
        <v>13191242</v>
      </c>
      <c r="D93" s="516">
        <v>24104233</v>
      </c>
      <c r="E93" s="516">
        <v>24104233</v>
      </c>
      <c r="F93" s="516">
        <f t="shared" si="5"/>
        <v>0</v>
      </c>
      <c r="G93" s="517"/>
    </row>
    <row r="94" spans="1:7" s="507" customFormat="1" x14ac:dyDescent="0.2">
      <c r="A94" s="513"/>
      <c r="B94" s="514" t="s">
        <v>681</v>
      </c>
      <c r="C94" s="515">
        <v>1319163</v>
      </c>
      <c r="D94" s="516">
        <v>5601835</v>
      </c>
      <c r="E94" s="516">
        <v>5601835</v>
      </c>
      <c r="F94" s="516">
        <f t="shared" si="5"/>
        <v>0</v>
      </c>
      <c r="G94" s="517"/>
    </row>
    <row r="95" spans="1:7" s="507" customFormat="1" ht="26.25" thickBot="1" x14ac:dyDescent="0.25">
      <c r="A95" s="525" t="s">
        <v>687</v>
      </c>
      <c r="B95" s="526"/>
      <c r="C95" s="527"/>
      <c r="D95" s="528">
        <f>SUM(D88:D94)</f>
        <v>92371800</v>
      </c>
      <c r="E95" s="528">
        <f>SUM(E88:E94)</f>
        <v>86604287</v>
      </c>
      <c r="F95" s="528">
        <f>SUM(F88:F94)</f>
        <v>5767513</v>
      </c>
      <c r="G95" s="529">
        <f>SUM(G88:G94)</f>
        <v>5767</v>
      </c>
    </row>
    <row r="96" spans="1:7" s="507" customFormat="1" x14ac:dyDescent="0.2">
      <c r="A96" s="530"/>
      <c r="B96" s="530"/>
      <c r="C96" s="531"/>
      <c r="D96" s="532"/>
      <c r="E96" s="532"/>
      <c r="F96" s="532"/>
      <c r="G96" s="532"/>
    </row>
    <row r="97" spans="1:7" s="507" customFormat="1" ht="13.5" thickBot="1" x14ac:dyDescent="0.25">
      <c r="A97" s="1154" t="s">
        <v>693</v>
      </c>
      <c r="B97" s="1154"/>
      <c r="C97" s="1154"/>
      <c r="D97" s="1154"/>
      <c r="E97" s="1154"/>
      <c r="F97" s="1154"/>
      <c r="G97" s="1154"/>
    </row>
    <row r="98" spans="1:7" s="507" customFormat="1" ht="25.5" x14ac:dyDescent="0.2">
      <c r="A98" s="508" t="s">
        <v>647</v>
      </c>
      <c r="B98" s="524" t="s">
        <v>685</v>
      </c>
      <c r="C98" s="510">
        <v>1119141</v>
      </c>
      <c r="D98" s="511">
        <v>29134</v>
      </c>
      <c r="E98" s="511">
        <v>29134</v>
      </c>
      <c r="F98" s="511">
        <f>D98-E98</f>
        <v>0</v>
      </c>
      <c r="G98" s="512">
        <v>0</v>
      </c>
    </row>
    <row r="99" spans="1:7" s="507" customFormat="1" x14ac:dyDescent="0.2">
      <c r="A99" s="518" t="s">
        <v>682</v>
      </c>
      <c r="B99" s="519"/>
      <c r="C99" s="520"/>
      <c r="D99" s="521">
        <f>SUM(D98:D98)</f>
        <v>29134</v>
      </c>
      <c r="E99" s="521">
        <f>SUM(E98:E98)</f>
        <v>29134</v>
      </c>
      <c r="F99" s="521">
        <f t="shared" ref="F99:F107" si="6">D99-E99</f>
        <v>0</v>
      </c>
      <c r="G99" s="522">
        <f>SUM(G98:G98)</f>
        <v>0</v>
      </c>
    </row>
    <row r="100" spans="1:7" s="507" customFormat="1" ht="25.5" x14ac:dyDescent="0.2">
      <c r="A100" s="523" t="s">
        <v>649</v>
      </c>
      <c r="B100" s="524" t="s">
        <v>685</v>
      </c>
      <c r="C100" s="515">
        <v>131112</v>
      </c>
      <c r="D100" s="516">
        <v>465095</v>
      </c>
      <c r="E100" s="516">
        <v>429601</v>
      </c>
      <c r="F100" s="516">
        <f t="shared" si="6"/>
        <v>35494</v>
      </c>
      <c r="G100" s="517">
        <v>35</v>
      </c>
    </row>
    <row r="101" spans="1:7" s="507" customFormat="1" x14ac:dyDescent="0.2">
      <c r="A101" s="523"/>
      <c r="B101" s="524"/>
      <c r="C101" s="515">
        <v>131122</v>
      </c>
      <c r="D101" s="516">
        <v>5719225</v>
      </c>
      <c r="E101" s="516">
        <v>1639212</v>
      </c>
      <c r="F101" s="516">
        <f t="shared" si="6"/>
        <v>4080013</v>
      </c>
      <c r="G101" s="517">
        <v>4080</v>
      </c>
    </row>
    <row r="102" spans="1:7" s="507" customFormat="1" x14ac:dyDescent="0.2">
      <c r="A102" s="513"/>
      <c r="B102" s="514"/>
      <c r="C102" s="515">
        <v>1319112</v>
      </c>
      <c r="D102" s="516">
        <v>1489568</v>
      </c>
      <c r="E102" s="516">
        <v>1489568</v>
      </c>
      <c r="F102" s="516">
        <f t="shared" si="6"/>
        <v>0</v>
      </c>
      <c r="G102" s="517"/>
    </row>
    <row r="103" spans="1:7" s="507" customFormat="1" x14ac:dyDescent="0.2">
      <c r="A103" s="513"/>
      <c r="B103" s="514"/>
      <c r="C103" s="515">
        <v>13191142</v>
      </c>
      <c r="D103" s="516">
        <v>3423950</v>
      </c>
      <c r="E103" s="516">
        <v>3423950</v>
      </c>
      <c r="F103" s="516">
        <f t="shared" si="6"/>
        <v>0</v>
      </c>
      <c r="G103" s="517"/>
    </row>
    <row r="104" spans="1:7" s="507" customFormat="1" x14ac:dyDescent="0.2">
      <c r="A104" s="513"/>
      <c r="B104" s="514"/>
      <c r="C104" s="515">
        <v>1319122</v>
      </c>
      <c r="D104" s="516">
        <v>31034477</v>
      </c>
      <c r="E104" s="516">
        <v>31034477</v>
      </c>
      <c r="F104" s="516">
        <f t="shared" si="6"/>
        <v>0</v>
      </c>
      <c r="G104" s="517"/>
    </row>
    <row r="105" spans="1:7" s="507" customFormat="1" x14ac:dyDescent="0.2">
      <c r="A105" s="513"/>
      <c r="B105" s="514"/>
      <c r="C105" s="515">
        <v>13191242</v>
      </c>
      <c r="D105" s="516">
        <v>19276236</v>
      </c>
      <c r="E105" s="516">
        <v>19276236</v>
      </c>
      <c r="F105" s="516">
        <f t="shared" si="6"/>
        <v>0</v>
      </c>
      <c r="G105" s="517"/>
    </row>
    <row r="106" spans="1:7" s="507" customFormat="1" x14ac:dyDescent="0.2">
      <c r="A106" s="513"/>
      <c r="B106" s="514" t="s">
        <v>681</v>
      </c>
      <c r="C106" s="515">
        <v>1319163</v>
      </c>
      <c r="D106" s="516">
        <v>5799922</v>
      </c>
      <c r="E106" s="516">
        <v>5799922</v>
      </c>
      <c r="F106" s="516">
        <f t="shared" si="6"/>
        <v>0</v>
      </c>
      <c r="G106" s="517"/>
    </row>
    <row r="107" spans="1:7" s="507" customFormat="1" ht="26.25" thickBot="1" x14ac:dyDescent="0.25">
      <c r="A107" s="525" t="s">
        <v>687</v>
      </c>
      <c r="B107" s="526"/>
      <c r="C107" s="527"/>
      <c r="D107" s="528">
        <f>SUM(D100:D106)</f>
        <v>67208473</v>
      </c>
      <c r="E107" s="528">
        <f>SUM(E100:E106)</f>
        <v>63092966</v>
      </c>
      <c r="F107" s="528">
        <f t="shared" si="6"/>
        <v>4115507</v>
      </c>
      <c r="G107" s="529">
        <f>SUM(G100:G106)</f>
        <v>4115</v>
      </c>
    </row>
    <row r="108" spans="1:7" x14ac:dyDescent="0.2">
      <c r="A108" s="533"/>
      <c r="B108" s="533"/>
      <c r="C108" s="534"/>
      <c r="D108" s="533"/>
      <c r="E108" s="533"/>
      <c r="F108" s="533"/>
      <c r="G108" s="533"/>
    </row>
  </sheetData>
  <mergeCells count="10">
    <mergeCell ref="A60:G60"/>
    <mergeCell ref="A72:G72"/>
    <mergeCell ref="A85:G85"/>
    <mergeCell ref="A97:G97"/>
    <mergeCell ref="A1:G1"/>
    <mergeCell ref="A3:G3"/>
    <mergeCell ref="A4:G4"/>
    <mergeCell ref="A5:G5"/>
    <mergeCell ref="A6:G6"/>
    <mergeCell ref="A10:G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E5466-D2B5-41EB-861B-61456B1A1C4D}">
  <sheetPr codeName="Munka11">
    <tabColor rgb="FFFFC000"/>
    <pageSetUpPr fitToPage="1"/>
  </sheetPr>
  <dimension ref="A2:O57"/>
  <sheetViews>
    <sheetView zoomScale="120" workbookViewId="0">
      <selection activeCell="A2" sqref="A2:L2"/>
    </sheetView>
  </sheetViews>
  <sheetFormatPr defaultColWidth="9.140625" defaultRowHeight="11.25" x14ac:dyDescent="0.2"/>
  <cols>
    <col min="1" max="1" width="3.7109375" style="14" customWidth="1"/>
    <col min="2" max="2" width="40.85546875" style="14" customWidth="1"/>
    <col min="3" max="4" width="12.140625" style="15" customWidth="1"/>
    <col min="5" max="5" width="6.5703125" style="15" customWidth="1"/>
    <col min="6" max="6" width="40.85546875" style="15" customWidth="1"/>
    <col min="7" max="7" width="11.28515625" style="15" customWidth="1"/>
    <col min="8" max="8" width="7.7109375" style="14" hidden="1" customWidth="1"/>
    <col min="9" max="9" width="7.140625" style="14" hidden="1" customWidth="1"/>
    <col min="10" max="10" width="7.85546875" style="14" hidden="1" customWidth="1"/>
    <col min="11" max="11" width="13.5703125" style="13" customWidth="1"/>
    <col min="12" max="12" width="6.28515625" style="13" customWidth="1"/>
    <col min="13" max="13" width="9.140625" style="13"/>
    <col min="14" max="14" width="10.85546875" style="13" bestFit="1" customWidth="1"/>
    <col min="15" max="16384" width="9.140625" style="13"/>
  </cols>
  <sheetData>
    <row r="2" spans="1:12" ht="12.75" customHeight="1" x14ac:dyDescent="0.2">
      <c r="A2" s="1158" t="s">
        <v>881</v>
      </c>
      <c r="B2" s="1158"/>
      <c r="C2" s="1158"/>
      <c r="D2" s="1158"/>
      <c r="E2" s="1158"/>
      <c r="F2" s="1158"/>
      <c r="G2" s="1158"/>
      <c r="H2" s="1158"/>
      <c r="I2" s="1158"/>
      <c r="J2" s="1158"/>
      <c r="K2" s="1158"/>
      <c r="L2" s="1158"/>
    </row>
    <row r="3" spans="1:12" ht="12.75" x14ac:dyDescent="0.2">
      <c r="B3" s="1163" t="s">
        <v>120</v>
      </c>
      <c r="C3" s="1163"/>
      <c r="D3" s="1163"/>
      <c r="E3" s="1163"/>
      <c r="F3" s="1163"/>
      <c r="G3" s="1163"/>
      <c r="H3" s="1164"/>
      <c r="I3" s="1164"/>
      <c r="J3" s="1164"/>
    </row>
    <row r="4" spans="1:12" x14ac:dyDescent="0.2">
      <c r="B4" s="1165" t="s">
        <v>730</v>
      </c>
      <c r="C4" s="1165"/>
      <c r="D4" s="1165"/>
      <c r="E4" s="1165"/>
      <c r="F4" s="1165"/>
      <c r="G4" s="1165"/>
      <c r="H4" s="13"/>
      <c r="I4" s="13"/>
      <c r="J4" s="13"/>
    </row>
    <row r="5" spans="1:12" ht="12.75" x14ac:dyDescent="0.2">
      <c r="A5" s="1166"/>
      <c r="B5" s="1167"/>
      <c r="C5" s="1167"/>
      <c r="D5" s="1167"/>
      <c r="E5" s="1167"/>
      <c r="F5" s="1167"/>
      <c r="G5" s="1164"/>
      <c r="H5" s="1167"/>
      <c r="I5" s="1167"/>
      <c r="J5" s="1167"/>
      <c r="L5" s="13" t="s">
        <v>696</v>
      </c>
    </row>
    <row r="6" spans="1:12" ht="12.75" customHeight="1" x14ac:dyDescent="0.2">
      <c r="A6" s="1168" t="s">
        <v>121</v>
      </c>
      <c r="B6" s="1169" t="s">
        <v>122</v>
      </c>
      <c r="C6" s="1170" t="s">
        <v>123</v>
      </c>
      <c r="D6" s="1174" t="s">
        <v>124</v>
      </c>
      <c r="E6" s="1175" t="s">
        <v>125</v>
      </c>
      <c r="F6" s="1172" t="s">
        <v>250</v>
      </c>
      <c r="G6" s="1173" t="s">
        <v>251</v>
      </c>
      <c r="H6" s="13"/>
      <c r="I6" s="13"/>
      <c r="J6" s="13"/>
      <c r="K6" s="1159" t="s">
        <v>252</v>
      </c>
      <c r="L6" s="1161" t="s">
        <v>253</v>
      </c>
    </row>
    <row r="7" spans="1:12" ht="12.75" customHeight="1" x14ac:dyDescent="0.2">
      <c r="A7" s="1168"/>
      <c r="B7" s="1169"/>
      <c r="C7" s="1171"/>
      <c r="D7" s="1160"/>
      <c r="E7" s="1176"/>
      <c r="F7" s="1172"/>
      <c r="G7" s="1173"/>
      <c r="H7" s="13"/>
      <c r="I7" s="13"/>
      <c r="J7" s="13"/>
      <c r="K7" s="1160"/>
      <c r="L7" s="1162"/>
    </row>
    <row r="8" spans="1:12" s="18" customFormat="1" ht="36.6" customHeight="1" x14ac:dyDescent="0.2">
      <c r="A8" s="1168"/>
      <c r="B8" s="1066" t="s">
        <v>126</v>
      </c>
      <c r="C8" s="1067" t="s">
        <v>3</v>
      </c>
      <c r="D8" s="1068" t="s">
        <v>471</v>
      </c>
      <c r="E8" s="1069" t="s">
        <v>582</v>
      </c>
      <c r="F8" s="1070" t="s">
        <v>127</v>
      </c>
      <c r="G8" s="1071" t="s">
        <v>3</v>
      </c>
      <c r="K8" s="1068" t="s">
        <v>471</v>
      </c>
      <c r="L8" s="1068" t="s">
        <v>582</v>
      </c>
    </row>
    <row r="9" spans="1:12" ht="11.45" customHeight="1" x14ac:dyDescent="0.2">
      <c r="A9" s="19">
        <v>1</v>
      </c>
      <c r="B9" s="1072" t="s">
        <v>128</v>
      </c>
      <c r="C9" s="560"/>
      <c r="D9" s="985"/>
      <c r="E9" s="560"/>
      <c r="F9" s="61" t="s">
        <v>129</v>
      </c>
      <c r="G9" s="1073"/>
      <c r="H9" s="13"/>
      <c r="I9" s="13"/>
      <c r="J9" s="13"/>
      <c r="K9" s="17"/>
      <c r="L9" s="461"/>
    </row>
    <row r="10" spans="1:12" x14ac:dyDescent="0.2">
      <c r="A10" s="19">
        <f t="shared" ref="A10:A56" si="0">A9+1</f>
        <v>2</v>
      </c>
      <c r="B10" s="538" t="s">
        <v>130</v>
      </c>
      <c r="C10" s="23"/>
      <c r="D10" s="23"/>
      <c r="E10" s="23"/>
      <c r="F10" s="24" t="s">
        <v>131</v>
      </c>
      <c r="G10" s="25">
        <v>190687000</v>
      </c>
      <c r="H10" s="538"/>
      <c r="I10" s="538"/>
      <c r="J10" s="538"/>
      <c r="K10" s="24">
        <v>148435828</v>
      </c>
      <c r="L10" s="539">
        <f>K10/G10*100</f>
        <v>77.84265733899008</v>
      </c>
    </row>
    <row r="11" spans="1:12" x14ac:dyDescent="0.2">
      <c r="A11" s="19">
        <f t="shared" si="0"/>
        <v>3</v>
      </c>
      <c r="B11" s="538" t="s">
        <v>132</v>
      </c>
      <c r="C11" s="23">
        <v>648530000</v>
      </c>
      <c r="D11" s="23">
        <v>648530914</v>
      </c>
      <c r="E11" s="23">
        <f>D11/C11*100</f>
        <v>100.00014093411254</v>
      </c>
      <c r="F11" s="24" t="s">
        <v>133</v>
      </c>
      <c r="G11" s="25">
        <v>24579000</v>
      </c>
      <c r="H11" s="538"/>
      <c r="I11" s="538"/>
      <c r="J11" s="538"/>
      <c r="K11" s="24">
        <v>19979443</v>
      </c>
      <c r="L11" s="539">
        <f t="shared" ref="L11:L56" si="1">K11/G11*100</f>
        <v>81.286639000773022</v>
      </c>
    </row>
    <row r="12" spans="1:12" x14ac:dyDescent="0.2">
      <c r="A12" s="19">
        <f t="shared" si="0"/>
        <v>4</v>
      </c>
      <c r="B12" s="538" t="s">
        <v>134</v>
      </c>
      <c r="C12" s="23"/>
      <c r="D12" s="23"/>
      <c r="E12" s="23"/>
      <c r="F12" s="24" t="s">
        <v>135</v>
      </c>
      <c r="G12" s="25">
        <v>910741000</v>
      </c>
      <c r="H12" s="538"/>
      <c r="I12" s="538"/>
      <c r="J12" s="538"/>
      <c r="K12" s="24">
        <v>759360636</v>
      </c>
      <c r="L12" s="539">
        <f t="shared" si="1"/>
        <v>83.378329953301773</v>
      </c>
    </row>
    <row r="13" spans="1:12" ht="12" customHeight="1" x14ac:dyDescent="0.2">
      <c r="A13" s="19">
        <f t="shared" si="0"/>
        <v>5</v>
      </c>
      <c r="B13" s="1074" t="s">
        <v>136</v>
      </c>
      <c r="C13" s="23">
        <v>22109000</v>
      </c>
      <c r="D13" s="23">
        <v>22121239</v>
      </c>
      <c r="E13" s="23">
        <f>D13/C13*100</f>
        <v>100.05535754670044</v>
      </c>
      <c r="F13" s="24"/>
      <c r="G13" s="25"/>
      <c r="H13" s="538"/>
      <c r="I13" s="538"/>
      <c r="J13" s="538"/>
      <c r="K13" s="24"/>
      <c r="L13" s="539"/>
    </row>
    <row r="14" spans="1:12" x14ac:dyDescent="0.2">
      <c r="A14" s="19">
        <f>A13+1</f>
        <v>6</v>
      </c>
      <c r="B14" s="538" t="s">
        <v>137</v>
      </c>
      <c r="C14" s="23"/>
      <c r="D14" s="23"/>
      <c r="E14" s="23"/>
      <c r="F14" s="24" t="s">
        <v>138</v>
      </c>
      <c r="G14" s="25">
        <v>16309000</v>
      </c>
      <c r="H14" s="538"/>
      <c r="I14" s="538"/>
      <c r="J14" s="538"/>
      <c r="K14" s="24">
        <v>13032199</v>
      </c>
      <c r="L14" s="539">
        <f t="shared" si="1"/>
        <v>79.908020111594823</v>
      </c>
    </row>
    <row r="15" spans="1:12" x14ac:dyDescent="0.2">
      <c r="A15" s="19">
        <f t="shared" ref="A15:A26" si="2">A14+1</f>
        <v>7</v>
      </c>
      <c r="B15" s="538" t="s">
        <v>139</v>
      </c>
      <c r="C15" s="23">
        <v>0</v>
      </c>
      <c r="D15" s="23"/>
      <c r="E15" s="23"/>
      <c r="F15" s="24"/>
      <c r="G15" s="25"/>
      <c r="H15" s="538"/>
      <c r="I15" s="538"/>
      <c r="J15" s="538"/>
      <c r="K15" s="24"/>
      <c r="L15" s="539"/>
    </row>
    <row r="16" spans="1:12" x14ac:dyDescent="0.2">
      <c r="A16" s="19">
        <f t="shared" si="2"/>
        <v>8</v>
      </c>
      <c r="B16" s="1075" t="s">
        <v>140</v>
      </c>
      <c r="C16" s="23">
        <v>10571000</v>
      </c>
      <c r="D16" s="23">
        <v>10570950</v>
      </c>
      <c r="E16" s="23">
        <f t="shared" ref="E16:E47" si="3">D16/C16*100</f>
        <v>99.999527007851668</v>
      </c>
      <c r="F16" s="24" t="s">
        <v>141</v>
      </c>
      <c r="G16" s="25">
        <f>G17+G18+G19+G20+G21+G33</f>
        <v>911644000</v>
      </c>
      <c r="H16" s="538"/>
      <c r="I16" s="538"/>
      <c r="J16" s="538"/>
      <c r="K16" s="24">
        <v>818301513</v>
      </c>
      <c r="L16" s="539">
        <f t="shared" si="1"/>
        <v>89.761081408971037</v>
      </c>
    </row>
    <row r="17" spans="1:12" x14ac:dyDescent="0.2">
      <c r="A17" s="19">
        <f t="shared" si="2"/>
        <v>9</v>
      </c>
      <c r="B17" s="538" t="s">
        <v>142</v>
      </c>
      <c r="C17" s="23">
        <v>2210630000</v>
      </c>
      <c r="D17" s="23">
        <v>2202734634</v>
      </c>
      <c r="E17" s="625">
        <f t="shared" si="3"/>
        <v>99.642845433202297</v>
      </c>
      <c r="F17" s="24" t="s">
        <v>143</v>
      </c>
      <c r="G17" s="549">
        <v>65746000</v>
      </c>
      <c r="H17" s="538"/>
      <c r="I17" s="538"/>
      <c r="J17" s="538"/>
      <c r="K17" s="24"/>
      <c r="L17" s="539"/>
    </row>
    <row r="18" spans="1:12" x14ac:dyDescent="0.2">
      <c r="A18" s="19">
        <f t="shared" si="2"/>
        <v>10</v>
      </c>
      <c r="B18" s="1076" t="s">
        <v>144</v>
      </c>
      <c r="C18" s="29"/>
      <c r="D18" s="29"/>
      <c r="E18" s="23"/>
      <c r="F18" s="24" t="s">
        <v>145</v>
      </c>
      <c r="G18" s="549">
        <v>430343000</v>
      </c>
      <c r="H18" s="538"/>
      <c r="I18" s="538"/>
      <c r="J18" s="538"/>
      <c r="K18" s="24"/>
      <c r="L18" s="539"/>
    </row>
    <row r="19" spans="1:12" x14ac:dyDescent="0.2">
      <c r="A19" s="19">
        <f t="shared" si="2"/>
        <v>11</v>
      </c>
      <c r="B19" s="1076"/>
      <c r="C19" s="29"/>
      <c r="D19" s="29"/>
      <c r="E19" s="23"/>
      <c r="F19" s="24" t="s">
        <v>146</v>
      </c>
      <c r="G19" s="549">
        <v>335456000</v>
      </c>
      <c r="H19" s="538"/>
      <c r="I19" s="538"/>
      <c r="J19" s="538"/>
      <c r="K19" s="24"/>
      <c r="L19" s="539"/>
    </row>
    <row r="20" spans="1:12" x14ac:dyDescent="0.2">
      <c r="A20" s="19">
        <f>A19+1</f>
        <v>12</v>
      </c>
      <c r="B20" s="538" t="s">
        <v>147</v>
      </c>
      <c r="C20" s="29">
        <v>296960000</v>
      </c>
      <c r="D20" s="29">
        <v>248091634</v>
      </c>
      <c r="E20" s="23">
        <f t="shared" si="3"/>
        <v>83.543788389008625</v>
      </c>
      <c r="F20" s="24" t="s">
        <v>148</v>
      </c>
      <c r="G20" s="983">
        <v>2600000</v>
      </c>
      <c r="H20" s="538"/>
      <c r="I20" s="538"/>
      <c r="J20" s="538"/>
      <c r="K20" s="24"/>
      <c r="L20" s="539"/>
    </row>
    <row r="21" spans="1:12" x14ac:dyDescent="0.2">
      <c r="A21" s="19">
        <f t="shared" si="2"/>
        <v>13</v>
      </c>
      <c r="B21" s="13"/>
      <c r="C21" s="29"/>
      <c r="D21" s="29"/>
      <c r="E21" s="23"/>
      <c r="F21" s="24" t="s">
        <v>149</v>
      </c>
      <c r="G21" s="549">
        <v>66837000</v>
      </c>
      <c r="H21" s="538"/>
      <c r="I21" s="538"/>
      <c r="J21" s="538"/>
      <c r="K21" s="24"/>
      <c r="L21" s="539"/>
    </row>
    <row r="22" spans="1:12" s="31" customFormat="1" x14ac:dyDescent="0.2">
      <c r="A22" s="19">
        <f t="shared" si="2"/>
        <v>14</v>
      </c>
      <c r="B22" s="13" t="s">
        <v>150</v>
      </c>
      <c r="C22" s="29"/>
      <c r="D22" s="29"/>
      <c r="E22" s="23"/>
      <c r="F22" s="30"/>
      <c r="G22" s="83"/>
      <c r="H22" s="540"/>
      <c r="I22" s="540"/>
      <c r="J22" s="540"/>
      <c r="K22" s="65"/>
      <c r="L22" s="539"/>
    </row>
    <row r="23" spans="1:12" s="31" customFormat="1" x14ac:dyDescent="0.2">
      <c r="A23" s="19">
        <f t="shared" si="2"/>
        <v>15</v>
      </c>
      <c r="B23" s="13" t="s">
        <v>151</v>
      </c>
      <c r="C23" s="29">
        <v>0</v>
      </c>
      <c r="D23" s="29"/>
      <c r="E23" s="23"/>
      <c r="F23" s="30"/>
      <c r="G23" s="83"/>
      <c r="H23" s="540"/>
      <c r="I23" s="540"/>
      <c r="J23" s="540"/>
      <c r="K23" s="65"/>
      <c r="L23" s="539"/>
    </row>
    <row r="24" spans="1:12" x14ac:dyDescent="0.2">
      <c r="A24" s="19">
        <f t="shared" si="2"/>
        <v>16</v>
      </c>
      <c r="B24" s="13" t="s">
        <v>152</v>
      </c>
      <c r="C24" s="29">
        <v>252000</v>
      </c>
      <c r="D24" s="29">
        <v>252000</v>
      </c>
      <c r="E24" s="23">
        <f t="shared" si="3"/>
        <v>100</v>
      </c>
      <c r="F24" s="65" t="s">
        <v>153</v>
      </c>
      <c r="G24" s="541">
        <f>G10+G11+G12+G14+G16</f>
        <v>2053960000</v>
      </c>
      <c r="H24" s="549">
        <f t="shared" ref="H24:J24" si="4">SUM(H10:H22)</f>
        <v>0</v>
      </c>
      <c r="I24" s="549">
        <f t="shared" si="4"/>
        <v>0</v>
      </c>
      <c r="J24" s="984">
        <f t="shared" si="4"/>
        <v>0</v>
      </c>
      <c r="K24" s="65">
        <f>SUM(K10:K23)</f>
        <v>1759109619</v>
      </c>
      <c r="L24" s="556">
        <f t="shared" si="1"/>
        <v>85.644784659876521</v>
      </c>
    </row>
    <row r="25" spans="1:12" x14ac:dyDescent="0.2">
      <c r="A25" s="19">
        <f t="shared" si="2"/>
        <v>17</v>
      </c>
      <c r="B25" s="13" t="s">
        <v>154</v>
      </c>
      <c r="C25" s="29">
        <v>0</v>
      </c>
      <c r="D25" s="29">
        <v>177166</v>
      </c>
      <c r="E25" s="23">
        <v>0</v>
      </c>
      <c r="F25" s="30"/>
      <c r="G25" s="83"/>
      <c r="H25" s="538"/>
      <c r="I25" s="538"/>
      <c r="J25" s="538"/>
      <c r="K25" s="24"/>
      <c r="L25" s="539"/>
    </row>
    <row r="26" spans="1:12" x14ac:dyDescent="0.2">
      <c r="A26" s="19">
        <f t="shared" si="2"/>
        <v>18</v>
      </c>
      <c r="B26" s="13" t="s">
        <v>155</v>
      </c>
      <c r="C26" s="23">
        <v>0</v>
      </c>
      <c r="D26" s="23"/>
      <c r="E26" s="23"/>
      <c r="F26" s="33" t="s">
        <v>156</v>
      </c>
      <c r="G26" s="83"/>
      <c r="H26" s="538"/>
      <c r="I26" s="538"/>
      <c r="J26" s="538"/>
      <c r="K26" s="24"/>
      <c r="L26" s="539"/>
    </row>
    <row r="27" spans="1:12" x14ac:dyDescent="0.2">
      <c r="A27" s="19">
        <f t="shared" si="0"/>
        <v>19</v>
      </c>
      <c r="B27" s="538" t="s">
        <v>157</v>
      </c>
      <c r="C27" s="23">
        <v>0</v>
      </c>
      <c r="D27" s="23"/>
      <c r="E27" s="23"/>
      <c r="F27" s="24" t="s">
        <v>158</v>
      </c>
      <c r="G27" s="83">
        <v>887826000</v>
      </c>
      <c r="H27" s="538"/>
      <c r="I27" s="538"/>
      <c r="J27" s="538"/>
      <c r="K27" s="24">
        <v>555412896</v>
      </c>
      <c r="L27" s="539">
        <f t="shared" si="1"/>
        <v>62.55875543180759</v>
      </c>
    </row>
    <row r="28" spans="1:12" x14ac:dyDescent="0.2">
      <c r="A28" s="19">
        <f t="shared" si="0"/>
        <v>20</v>
      </c>
      <c r="B28" s="538"/>
      <c r="C28" s="23"/>
      <c r="D28" s="23"/>
      <c r="E28" s="23"/>
      <c r="F28" s="24" t="s">
        <v>159</v>
      </c>
      <c r="G28" s="83">
        <v>34678000</v>
      </c>
      <c r="H28" s="538"/>
      <c r="I28" s="538"/>
      <c r="J28" s="538"/>
      <c r="K28" s="24">
        <v>5438014</v>
      </c>
      <c r="L28" s="539">
        <f t="shared" si="1"/>
        <v>15.681452217544264</v>
      </c>
    </row>
    <row r="29" spans="1:12" x14ac:dyDescent="0.2">
      <c r="A29" s="19">
        <f t="shared" si="0"/>
        <v>21</v>
      </c>
      <c r="B29" s="13" t="s">
        <v>160</v>
      </c>
      <c r="C29" s="23">
        <v>148254000</v>
      </c>
      <c r="D29" s="23">
        <v>148252647</v>
      </c>
      <c r="E29" s="23">
        <f t="shared" si="3"/>
        <v>99.999087377069088</v>
      </c>
      <c r="F29" s="24" t="s">
        <v>161</v>
      </c>
      <c r="G29" s="83">
        <f>G30+G31+G32</f>
        <v>209562000</v>
      </c>
      <c r="H29" s="538"/>
      <c r="I29" s="538"/>
      <c r="J29" s="538"/>
      <c r="K29" s="24">
        <v>209560132</v>
      </c>
      <c r="L29" s="539">
        <f t="shared" si="1"/>
        <v>99.999108617020255</v>
      </c>
    </row>
    <row r="30" spans="1:12" s="31" customFormat="1" x14ac:dyDescent="0.2">
      <c r="A30" s="19">
        <f t="shared" si="0"/>
        <v>22</v>
      </c>
      <c r="B30" s="13" t="s">
        <v>162</v>
      </c>
      <c r="C30" s="23">
        <v>9656000</v>
      </c>
      <c r="D30" s="23">
        <v>10269876</v>
      </c>
      <c r="E30" s="23">
        <f>D30/C30*100</f>
        <v>106.35745650372826</v>
      </c>
      <c r="F30" s="24" t="s">
        <v>163</v>
      </c>
      <c r="G30" s="984">
        <v>176186000</v>
      </c>
      <c r="H30" s="540"/>
      <c r="I30" s="540"/>
      <c r="J30" s="540"/>
      <c r="K30" s="24"/>
      <c r="L30" s="539"/>
    </row>
    <row r="31" spans="1:12" s="31" customFormat="1" x14ac:dyDescent="0.2">
      <c r="A31" s="19">
        <f t="shared" si="0"/>
        <v>23</v>
      </c>
      <c r="B31" s="13"/>
      <c r="C31" s="23"/>
      <c r="D31" s="23"/>
      <c r="E31" s="23"/>
      <c r="F31" s="24" t="s">
        <v>164</v>
      </c>
      <c r="G31" s="984">
        <v>1000000</v>
      </c>
      <c r="H31" s="540"/>
      <c r="I31" s="540"/>
      <c r="J31" s="540"/>
      <c r="K31" s="65"/>
      <c r="L31" s="539"/>
    </row>
    <row r="32" spans="1:12" x14ac:dyDescent="0.2">
      <c r="A32" s="19">
        <f t="shared" si="0"/>
        <v>24</v>
      </c>
      <c r="B32" s="13"/>
      <c r="C32" s="23"/>
      <c r="D32" s="23"/>
      <c r="E32" s="23"/>
      <c r="F32" s="24" t="s">
        <v>165</v>
      </c>
      <c r="G32" s="984">
        <v>32376000</v>
      </c>
      <c r="H32" s="538"/>
      <c r="I32" s="538"/>
      <c r="J32" s="538"/>
      <c r="K32" s="24"/>
      <c r="L32" s="539"/>
    </row>
    <row r="33" spans="1:15" s="35" customFormat="1" x14ac:dyDescent="0.2">
      <c r="A33" s="19">
        <f t="shared" si="0"/>
        <v>25</v>
      </c>
      <c r="B33" s="540" t="s">
        <v>166</v>
      </c>
      <c r="C33" s="1077">
        <f>C11+C13+C17+C20+C29</f>
        <v>3326483000</v>
      </c>
      <c r="D33" s="1077">
        <f>D11+D13+D17+D20+D29</f>
        <v>3269731068</v>
      </c>
      <c r="E33" s="64">
        <f>D33/C33*100</f>
        <v>98.293935907683888</v>
      </c>
      <c r="F33" s="24" t="s">
        <v>167</v>
      </c>
      <c r="G33" s="549">
        <v>10662000</v>
      </c>
      <c r="H33" s="542"/>
      <c r="I33" s="542"/>
      <c r="J33" s="542"/>
      <c r="K33" s="24"/>
      <c r="L33" s="539"/>
      <c r="N33" s="985"/>
      <c r="O33" s="986"/>
    </row>
    <row r="34" spans="1:15" x14ac:dyDescent="0.2">
      <c r="A34" s="19">
        <f t="shared" si="0"/>
        <v>26</v>
      </c>
      <c r="B34" s="540" t="s">
        <v>168</v>
      </c>
      <c r="C34" s="64">
        <f>C16+C24+C30</f>
        <v>20479000</v>
      </c>
      <c r="D34" s="64">
        <f>D16+D24+D30</f>
        <v>21092826</v>
      </c>
      <c r="E34" s="64">
        <f>D34/C34*100</f>
        <v>102.99734362029396</v>
      </c>
      <c r="F34" s="65" t="s">
        <v>169</v>
      </c>
      <c r="G34" s="541">
        <f>G27+G28+G29</f>
        <v>1132066000</v>
      </c>
      <c r="H34" s="541">
        <f t="shared" ref="H34:K34" si="5">H27+H28+H29</f>
        <v>0</v>
      </c>
      <c r="I34" s="541">
        <f t="shared" si="5"/>
        <v>0</v>
      </c>
      <c r="J34" s="541">
        <f t="shared" si="5"/>
        <v>0</v>
      </c>
      <c r="K34" s="541">
        <f t="shared" si="5"/>
        <v>770411042</v>
      </c>
      <c r="L34" s="556">
        <f t="shared" si="1"/>
        <v>68.053544757991148</v>
      </c>
    </row>
    <row r="35" spans="1:15" x14ac:dyDescent="0.2">
      <c r="A35" s="19">
        <f t="shared" si="0"/>
        <v>27</v>
      </c>
      <c r="B35" s="35" t="s">
        <v>170</v>
      </c>
      <c r="C35" s="42">
        <f>SUM(C11:C30)</f>
        <v>3346962000</v>
      </c>
      <c r="D35" s="42">
        <f>SUM(D11:D34)</f>
        <v>6581824954</v>
      </c>
      <c r="E35" s="42">
        <f t="shared" si="3"/>
        <v>196.6507224760843</v>
      </c>
      <c r="F35" s="39" t="s">
        <v>171</v>
      </c>
      <c r="G35" s="81">
        <f>G24+G34</f>
        <v>3186026000</v>
      </c>
      <c r="H35" s="81">
        <f t="shared" ref="H35:K35" si="6">H24+H34</f>
        <v>0</v>
      </c>
      <c r="I35" s="81">
        <f t="shared" si="6"/>
        <v>0</v>
      </c>
      <c r="J35" s="81">
        <f t="shared" si="6"/>
        <v>0</v>
      </c>
      <c r="K35" s="81">
        <f t="shared" si="6"/>
        <v>2529520661</v>
      </c>
      <c r="L35" s="557">
        <f>K35/G35*100</f>
        <v>79.394225313917715</v>
      </c>
    </row>
    <row r="36" spans="1:15" x14ac:dyDescent="0.2">
      <c r="A36" s="19">
        <f t="shared" si="0"/>
        <v>28</v>
      </c>
      <c r="B36" s="13"/>
      <c r="C36" s="23"/>
      <c r="D36" s="23"/>
      <c r="E36" s="23"/>
      <c r="F36" s="30"/>
      <c r="G36" s="83"/>
      <c r="H36" s="538"/>
      <c r="I36" s="538"/>
      <c r="J36" s="538"/>
      <c r="K36" s="24"/>
      <c r="L36" s="539"/>
    </row>
    <row r="37" spans="1:15" x14ac:dyDescent="0.2">
      <c r="A37" s="19">
        <f t="shared" si="0"/>
        <v>29</v>
      </c>
      <c r="B37" s="35" t="s">
        <v>172</v>
      </c>
      <c r="C37" s="42">
        <f>C35-G35</f>
        <v>160936000</v>
      </c>
      <c r="D37" s="42"/>
      <c r="E37" s="23"/>
      <c r="F37" s="32"/>
      <c r="G37" s="984"/>
      <c r="H37" s="538"/>
      <c r="I37" s="538"/>
      <c r="J37" s="538"/>
      <c r="K37" s="24"/>
      <c r="L37" s="539"/>
    </row>
    <row r="38" spans="1:15" s="35" customFormat="1" x14ac:dyDescent="0.2">
      <c r="A38" s="19">
        <f t="shared" si="0"/>
        <v>30</v>
      </c>
      <c r="B38" s="13"/>
      <c r="C38" s="550"/>
      <c r="D38" s="550"/>
      <c r="E38" s="23"/>
      <c r="F38" s="30"/>
      <c r="G38" s="83"/>
      <c r="H38" s="542"/>
      <c r="I38" s="542"/>
      <c r="J38" s="542"/>
      <c r="K38" s="33"/>
      <c r="L38" s="539"/>
    </row>
    <row r="39" spans="1:15" s="35" customFormat="1" x14ac:dyDescent="0.2">
      <c r="A39" s="19">
        <f t="shared" si="0"/>
        <v>31</v>
      </c>
      <c r="B39" s="42" t="s">
        <v>173</v>
      </c>
      <c r="C39" s="42"/>
      <c r="D39" s="42"/>
      <c r="E39" s="23"/>
      <c r="F39" s="33" t="s">
        <v>174</v>
      </c>
      <c r="G39" s="81"/>
      <c r="H39" s="542"/>
      <c r="I39" s="542"/>
      <c r="J39" s="542"/>
      <c r="K39" s="33"/>
      <c r="L39" s="539"/>
    </row>
    <row r="40" spans="1:15" s="35" customFormat="1" x14ac:dyDescent="0.2">
      <c r="A40" s="19">
        <f t="shared" si="0"/>
        <v>32</v>
      </c>
      <c r="B40" s="49" t="s">
        <v>175</v>
      </c>
      <c r="C40" s="42"/>
      <c r="D40" s="42"/>
      <c r="E40" s="23"/>
      <c r="F40" s="44" t="s">
        <v>176</v>
      </c>
      <c r="G40" s="567"/>
      <c r="H40" s="542"/>
      <c r="I40" s="542"/>
      <c r="J40" s="542"/>
      <c r="K40" s="33"/>
      <c r="L40" s="539"/>
    </row>
    <row r="41" spans="1:15" s="35" customFormat="1" ht="12.75" customHeight="1" x14ac:dyDescent="0.2">
      <c r="A41" s="45">
        <f t="shared" si="0"/>
        <v>33</v>
      </c>
      <c r="B41" s="1078" t="s">
        <v>872</v>
      </c>
      <c r="C41" s="46"/>
      <c r="D41" s="46"/>
      <c r="E41" s="23"/>
      <c r="F41" s="47" t="s">
        <v>694</v>
      </c>
      <c r="G41" s="83">
        <v>149724000</v>
      </c>
      <c r="H41" s="542"/>
      <c r="I41" s="542"/>
      <c r="J41" s="542"/>
      <c r="K41" s="24">
        <v>149723856</v>
      </c>
      <c r="L41" s="539">
        <f t="shared" si="1"/>
        <v>99.999903823034387</v>
      </c>
    </row>
    <row r="42" spans="1:15" x14ac:dyDescent="0.2">
      <c r="A42" s="19">
        <f t="shared" si="0"/>
        <v>34</v>
      </c>
      <c r="B42" s="23" t="s">
        <v>178</v>
      </c>
      <c r="C42" s="49"/>
      <c r="D42" s="49"/>
      <c r="E42" s="23"/>
      <c r="F42" s="24" t="s">
        <v>179</v>
      </c>
      <c r="G42" s="81"/>
      <c r="H42" s="538"/>
      <c r="I42" s="538"/>
      <c r="J42" s="538"/>
      <c r="K42" s="24"/>
      <c r="L42" s="539"/>
    </row>
    <row r="43" spans="1:15" x14ac:dyDescent="0.2">
      <c r="A43" s="19">
        <f t="shared" si="0"/>
        <v>35</v>
      </c>
      <c r="B43" s="23" t="s">
        <v>180</v>
      </c>
      <c r="C43" s="23"/>
      <c r="D43" s="23"/>
      <c r="E43" s="23"/>
      <c r="F43" s="24" t="s">
        <v>181</v>
      </c>
      <c r="G43" s="81"/>
      <c r="H43" s="538"/>
      <c r="I43" s="538"/>
      <c r="J43" s="538"/>
      <c r="K43" s="24"/>
      <c r="L43" s="539"/>
    </row>
    <row r="44" spans="1:15" x14ac:dyDescent="0.2">
      <c r="A44" s="19">
        <f t="shared" si="0"/>
        <v>36</v>
      </c>
      <c r="B44" s="1079" t="s">
        <v>182</v>
      </c>
      <c r="C44" s="23">
        <v>1571532000</v>
      </c>
      <c r="D44" s="23">
        <v>1571531884</v>
      </c>
      <c r="E44" s="23">
        <f t="shared" si="3"/>
        <v>99.999992618667648</v>
      </c>
      <c r="F44" s="24" t="s">
        <v>183</v>
      </c>
      <c r="G44" s="81"/>
      <c r="H44" s="538"/>
      <c r="I44" s="538"/>
      <c r="J44" s="538"/>
      <c r="K44" s="24"/>
      <c r="L44" s="539"/>
    </row>
    <row r="45" spans="1:15" ht="17.25" x14ac:dyDescent="0.2">
      <c r="A45" s="19"/>
      <c r="B45" s="51" t="s">
        <v>184</v>
      </c>
      <c r="C45" s="23"/>
      <c r="D45" s="23"/>
      <c r="E45" s="23"/>
      <c r="F45" s="24"/>
      <c r="G45" s="81"/>
      <c r="H45" s="538"/>
      <c r="I45" s="538"/>
      <c r="J45" s="538"/>
      <c r="K45" s="24"/>
      <c r="L45" s="539"/>
    </row>
    <row r="46" spans="1:15" x14ac:dyDescent="0.2">
      <c r="A46" s="19">
        <f>A44+1</f>
        <v>37</v>
      </c>
      <c r="B46" s="1079" t="s">
        <v>185</v>
      </c>
      <c r="C46" s="23"/>
      <c r="D46" s="23"/>
      <c r="E46" s="23"/>
      <c r="F46" s="24"/>
      <c r="G46" s="81"/>
      <c r="H46" s="538"/>
      <c r="I46" s="538"/>
      <c r="J46" s="538"/>
      <c r="K46" s="24"/>
      <c r="L46" s="539"/>
    </row>
    <row r="47" spans="1:15" x14ac:dyDescent="0.2">
      <c r="A47" s="19">
        <f t="shared" si="0"/>
        <v>38</v>
      </c>
      <c r="B47" s="23" t="s">
        <v>186</v>
      </c>
      <c r="C47" s="23">
        <v>314866000</v>
      </c>
      <c r="D47" s="23">
        <v>314865962</v>
      </c>
      <c r="E47" s="23">
        <f t="shared" si="3"/>
        <v>99.99998793137398</v>
      </c>
      <c r="F47" s="24" t="s">
        <v>187</v>
      </c>
      <c r="G47" s="83"/>
      <c r="H47" s="538"/>
      <c r="I47" s="538"/>
      <c r="J47" s="538"/>
      <c r="K47" s="24"/>
      <c r="L47" s="539"/>
    </row>
    <row r="48" spans="1:15" x14ac:dyDescent="0.2">
      <c r="A48" s="19">
        <f t="shared" si="0"/>
        <v>39</v>
      </c>
      <c r="B48" s="23" t="s">
        <v>188</v>
      </c>
      <c r="C48" s="42"/>
      <c r="D48" s="42"/>
      <c r="E48" s="23"/>
      <c r="F48" s="24" t="s">
        <v>577</v>
      </c>
      <c r="G48" s="83">
        <v>309177000</v>
      </c>
      <c r="H48" s="538"/>
      <c r="I48" s="538"/>
      <c r="J48" s="538"/>
      <c r="K48" s="24">
        <v>309176310</v>
      </c>
      <c r="L48" s="539">
        <f t="shared" si="1"/>
        <v>99.999776826866167</v>
      </c>
    </row>
    <row r="49" spans="1:14" x14ac:dyDescent="0.2">
      <c r="A49" s="19">
        <f t="shared" si="0"/>
        <v>40</v>
      </c>
      <c r="B49" s="23" t="s">
        <v>189</v>
      </c>
      <c r="C49" s="23"/>
      <c r="D49" s="23"/>
      <c r="E49" s="23"/>
      <c r="F49" s="24" t="s">
        <v>190</v>
      </c>
      <c r="G49" s="83"/>
      <c r="H49" s="538"/>
      <c r="I49" s="538"/>
      <c r="J49" s="538"/>
      <c r="K49" s="24"/>
      <c r="L49" s="539"/>
    </row>
    <row r="50" spans="1:14" x14ac:dyDescent="0.2">
      <c r="A50" s="19">
        <f t="shared" si="0"/>
        <v>41</v>
      </c>
      <c r="B50" s="23" t="s">
        <v>191</v>
      </c>
      <c r="C50" s="23"/>
      <c r="D50" s="23"/>
      <c r="E50" s="23"/>
      <c r="F50" s="54" t="s">
        <v>192</v>
      </c>
      <c r="G50" s="23">
        <v>1588433000</v>
      </c>
      <c r="H50" s="538"/>
      <c r="I50" s="538"/>
      <c r="J50" s="538"/>
      <c r="K50" s="24">
        <v>1510016940</v>
      </c>
      <c r="L50" s="539">
        <f t="shared" si="1"/>
        <v>95.063307045371133</v>
      </c>
      <c r="N50" s="26"/>
    </row>
    <row r="51" spans="1:14" x14ac:dyDescent="0.2">
      <c r="A51" s="19">
        <f t="shared" si="0"/>
        <v>42</v>
      </c>
      <c r="B51" s="23" t="s">
        <v>193</v>
      </c>
      <c r="C51" s="23"/>
      <c r="D51" s="23"/>
      <c r="E51" s="23"/>
      <c r="F51" s="54" t="s">
        <v>194</v>
      </c>
      <c r="G51" s="23"/>
      <c r="H51" s="538"/>
      <c r="I51" s="538"/>
      <c r="J51" s="538"/>
      <c r="K51" s="24"/>
      <c r="L51" s="539"/>
    </row>
    <row r="52" spans="1:14" x14ac:dyDescent="0.2">
      <c r="A52" s="19">
        <f t="shared" si="0"/>
        <v>43</v>
      </c>
      <c r="B52" s="23" t="s">
        <v>195</v>
      </c>
      <c r="C52" s="23"/>
      <c r="D52" s="23">
        <v>7086397846</v>
      </c>
      <c r="E52" s="23">
        <v>0</v>
      </c>
      <c r="F52" s="24" t="s">
        <v>196</v>
      </c>
      <c r="G52" s="83"/>
      <c r="H52" s="538"/>
      <c r="I52" s="538"/>
      <c r="J52" s="538"/>
      <c r="K52" s="24">
        <v>5200000000</v>
      </c>
      <c r="L52" s="539">
        <v>0</v>
      </c>
    </row>
    <row r="53" spans="1:14" x14ac:dyDescent="0.2">
      <c r="A53" s="19">
        <f t="shared" si="0"/>
        <v>44</v>
      </c>
      <c r="B53" s="23"/>
      <c r="C53" s="23"/>
      <c r="D53" s="23"/>
      <c r="E53" s="23"/>
      <c r="F53" s="24" t="s">
        <v>197</v>
      </c>
      <c r="G53" s="83"/>
      <c r="H53" s="538"/>
      <c r="I53" s="538"/>
      <c r="J53" s="538"/>
      <c r="K53" s="24"/>
      <c r="L53" s="539"/>
    </row>
    <row r="54" spans="1:14" x14ac:dyDescent="0.2">
      <c r="A54" s="19">
        <f t="shared" si="0"/>
        <v>45</v>
      </c>
      <c r="B54" s="23"/>
      <c r="C54" s="23"/>
      <c r="D54" s="23"/>
      <c r="E54" s="23"/>
      <c r="F54" s="24" t="s">
        <v>198</v>
      </c>
      <c r="G54" s="83"/>
      <c r="H54" s="538"/>
      <c r="I54" s="538"/>
      <c r="J54" s="538"/>
      <c r="K54" s="24"/>
      <c r="L54" s="539"/>
    </row>
    <row r="55" spans="1:14" ht="12" thickBot="1" x14ac:dyDescent="0.25">
      <c r="A55" s="19">
        <f t="shared" si="0"/>
        <v>46</v>
      </c>
      <c r="B55" s="35" t="s">
        <v>199</v>
      </c>
      <c r="C55" s="42">
        <f>C44+C47</f>
        <v>1886398000</v>
      </c>
      <c r="D55" s="42">
        <v>7086397846</v>
      </c>
      <c r="E55" s="42">
        <f>D55/C55*100</f>
        <v>375.65762082020865</v>
      </c>
      <c r="F55" s="33" t="s">
        <v>200</v>
      </c>
      <c r="G55" s="81">
        <f>G41+G48+G50</f>
        <v>2047334000</v>
      </c>
      <c r="H55" s="42">
        <f t="shared" ref="H55:J55" si="7">SUM(H40:H54)</f>
        <v>0</v>
      </c>
      <c r="I55" s="42">
        <f t="shared" si="7"/>
        <v>0</v>
      </c>
      <c r="J55" s="81">
        <f t="shared" si="7"/>
        <v>0</v>
      </c>
      <c r="K55" s="33">
        <f>K41+K48+K50+K52</f>
        <v>7168917106</v>
      </c>
      <c r="L55" s="557">
        <f>K55/G55*100</f>
        <v>350.15865051818611</v>
      </c>
    </row>
    <row r="56" spans="1:14" ht="12" thickBot="1" x14ac:dyDescent="0.25">
      <c r="A56" s="55">
        <f t="shared" si="0"/>
        <v>47</v>
      </c>
      <c r="B56" s="56" t="s">
        <v>201</v>
      </c>
      <c r="C56" s="551">
        <f>C35+C55</f>
        <v>5233360000</v>
      </c>
      <c r="D56" s="552">
        <f>D35+D55</f>
        <v>13668222800</v>
      </c>
      <c r="E56" s="552">
        <f>D56/C56*100</f>
        <v>261.17490101961261</v>
      </c>
      <c r="F56" s="57" t="s">
        <v>202</v>
      </c>
      <c r="G56" s="543">
        <f>G35+G55</f>
        <v>5233360000</v>
      </c>
      <c r="H56" s="544">
        <f t="shared" ref="H56:J56" si="8">H35+H55</f>
        <v>0</v>
      </c>
      <c r="I56" s="545">
        <f t="shared" si="8"/>
        <v>0</v>
      </c>
      <c r="J56" s="546">
        <f t="shared" si="8"/>
        <v>0</v>
      </c>
      <c r="K56" s="553">
        <f>K35+K55</f>
        <v>9698437767</v>
      </c>
      <c r="L56" s="554">
        <f t="shared" si="1"/>
        <v>185.31952258205052</v>
      </c>
      <c r="M56" s="58"/>
    </row>
    <row r="57" spans="1:14" x14ac:dyDescent="0.2">
      <c r="B57" s="38"/>
      <c r="C57" s="40"/>
      <c r="D57" s="40"/>
      <c r="E57" s="40"/>
      <c r="F57" s="40"/>
      <c r="G57" s="40"/>
      <c r="H57" s="13"/>
      <c r="I57" s="13"/>
      <c r="J57" s="13"/>
    </row>
  </sheetData>
  <sheetProtection selectLockedCells="1" selectUnlockedCells="1"/>
  <mergeCells count="13">
    <mergeCell ref="A2:L2"/>
    <mergeCell ref="K6:K7"/>
    <mergeCell ref="L6:L7"/>
    <mergeCell ref="B3:J3"/>
    <mergeCell ref="B4:G4"/>
    <mergeCell ref="A5:J5"/>
    <mergeCell ref="A6:A8"/>
    <mergeCell ref="B6:B7"/>
    <mergeCell ref="C6:C7"/>
    <mergeCell ref="F6:F7"/>
    <mergeCell ref="G6:G7"/>
    <mergeCell ref="D6:D7"/>
    <mergeCell ref="E6:E7"/>
  </mergeCells>
  <printOptions horizontalCentered="1"/>
  <pageMargins left="0.19685039370078741" right="0.19685039370078741" top="0.19685039370078741" bottom="0.19685039370078741" header="0.51181102362204722" footer="0.51181102362204722"/>
  <pageSetup paperSize="9" scale="86" firstPageNumber="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A7949-18D0-4D27-9CB1-F9E43519F5C9}">
  <sheetPr codeName="Munka12">
    <tabColor rgb="FFFFC000"/>
    <pageSetUpPr fitToPage="1"/>
  </sheetPr>
  <dimension ref="A1:AT56"/>
  <sheetViews>
    <sheetView topLeftCell="A2" zoomScale="120" workbookViewId="0">
      <selection activeCell="A3" sqref="A3:I3"/>
    </sheetView>
  </sheetViews>
  <sheetFormatPr defaultColWidth="9.140625" defaultRowHeight="11.25" x14ac:dyDescent="0.2"/>
  <cols>
    <col min="1" max="1" width="3.7109375" style="14" customWidth="1"/>
    <col min="2" max="2" width="41" style="14" customWidth="1"/>
    <col min="3" max="3" width="9" style="15" customWidth="1"/>
    <col min="4" max="4" width="12" style="15" customWidth="1"/>
    <col min="5" max="5" width="6.140625" style="15" customWidth="1"/>
    <col min="6" max="6" width="36.140625" style="15" customWidth="1"/>
    <col min="7" max="7" width="10" style="15" customWidth="1"/>
    <col min="8" max="8" width="12.42578125" style="13" customWidth="1"/>
    <col min="9" max="9" width="5.5703125" style="13" customWidth="1"/>
    <col min="10" max="16384" width="9.140625" style="13"/>
  </cols>
  <sheetData>
    <row r="1" spans="1:46" ht="12.75" hidden="1" customHeight="1" x14ac:dyDescent="0.2">
      <c r="A1" s="1177" t="s">
        <v>203</v>
      </c>
      <c r="B1" s="1177"/>
      <c r="C1" s="1177"/>
      <c r="D1" s="1177"/>
      <c r="E1" s="1177"/>
      <c r="F1" s="1177"/>
      <c r="G1" s="1177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</row>
    <row r="2" spans="1:46" ht="12.75" customHeight="1" x14ac:dyDescent="0.2">
      <c r="A2" s="536"/>
      <c r="B2" s="536"/>
      <c r="C2" s="536"/>
      <c r="D2" s="536"/>
      <c r="E2" s="536"/>
      <c r="F2" s="536"/>
      <c r="G2" s="536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</row>
    <row r="3" spans="1:46" x14ac:dyDescent="0.2">
      <c r="A3" s="1302" t="s">
        <v>880</v>
      </c>
      <c r="B3" s="1302"/>
      <c r="C3" s="1302"/>
      <c r="D3" s="1302"/>
      <c r="E3" s="1302"/>
      <c r="F3" s="1302"/>
      <c r="G3" s="1302"/>
      <c r="H3" s="1302"/>
      <c r="I3" s="1302"/>
    </row>
    <row r="4" spans="1:46" x14ac:dyDescent="0.2">
      <c r="F4" s="537"/>
      <c r="G4" s="16"/>
    </row>
    <row r="5" spans="1:46" x14ac:dyDescent="0.2">
      <c r="B5" s="1178" t="s">
        <v>120</v>
      </c>
      <c r="C5" s="1178"/>
      <c r="D5" s="1178"/>
      <c r="E5" s="1178"/>
      <c r="F5" s="1178"/>
      <c r="G5" s="1178"/>
    </row>
    <row r="6" spans="1:46" x14ac:dyDescent="0.2">
      <c r="B6" s="1179" t="s">
        <v>695</v>
      </c>
      <c r="C6" s="1179"/>
      <c r="D6" s="1179"/>
      <c r="E6" s="1179"/>
      <c r="F6" s="1179"/>
      <c r="G6" s="1179"/>
    </row>
    <row r="7" spans="1:46" x14ac:dyDescent="0.2">
      <c r="B7" s="1178" t="s">
        <v>836</v>
      </c>
      <c r="C7" s="1178"/>
      <c r="D7" s="1178"/>
      <c r="E7" s="1178"/>
      <c r="F7" s="1178"/>
      <c r="G7" s="1178"/>
    </row>
    <row r="8" spans="1:46" ht="12.75" customHeight="1" x14ac:dyDescent="0.2">
      <c r="A8" s="1182" t="s">
        <v>696</v>
      </c>
      <c r="B8" s="1182"/>
      <c r="C8" s="1182"/>
      <c r="D8" s="1182"/>
      <c r="E8" s="1182"/>
      <c r="F8" s="1182"/>
      <c r="G8" s="1182"/>
      <c r="H8" s="1182"/>
      <c r="I8" s="1182"/>
    </row>
    <row r="9" spans="1:46" ht="12.75" customHeight="1" x14ac:dyDescent="0.2">
      <c r="A9" s="1168" t="s">
        <v>121</v>
      </c>
      <c r="B9" s="1183" t="s">
        <v>122</v>
      </c>
      <c r="C9" s="1184" t="s">
        <v>123</v>
      </c>
      <c r="D9" s="1180" t="s">
        <v>124</v>
      </c>
      <c r="E9" s="1180" t="s">
        <v>125</v>
      </c>
      <c r="F9" s="1186" t="s">
        <v>250</v>
      </c>
      <c r="G9" s="1188" t="s">
        <v>251</v>
      </c>
      <c r="H9" s="1180" t="s">
        <v>252</v>
      </c>
      <c r="I9" s="1180" t="s">
        <v>253</v>
      </c>
    </row>
    <row r="10" spans="1:46" ht="12.75" customHeight="1" x14ac:dyDescent="0.2">
      <c r="A10" s="1168"/>
      <c r="B10" s="1183"/>
      <c r="C10" s="1185"/>
      <c r="D10" s="1181"/>
      <c r="E10" s="1190"/>
      <c r="F10" s="1187"/>
      <c r="G10" s="1189"/>
      <c r="H10" s="1181"/>
      <c r="I10" s="1181"/>
    </row>
    <row r="11" spans="1:46" s="18" customFormat="1" ht="36.6" customHeight="1" x14ac:dyDescent="0.2">
      <c r="A11" s="1168"/>
      <c r="B11" s="1066" t="s">
        <v>126</v>
      </c>
      <c r="C11" s="1080" t="s">
        <v>3</v>
      </c>
      <c r="D11" s="1068" t="s">
        <v>471</v>
      </c>
      <c r="E11" s="1069" t="s">
        <v>582</v>
      </c>
      <c r="F11" s="1070" t="s">
        <v>127</v>
      </c>
      <c r="G11" s="574" t="s">
        <v>3</v>
      </c>
      <c r="H11" s="1068" t="s">
        <v>471</v>
      </c>
      <c r="I11" s="1068" t="s">
        <v>582</v>
      </c>
    </row>
    <row r="12" spans="1:46" ht="11.45" customHeight="1" x14ac:dyDescent="0.2">
      <c r="A12" s="60">
        <v>1</v>
      </c>
      <c r="B12" s="1072" t="s">
        <v>128</v>
      </c>
      <c r="C12" s="559"/>
      <c r="D12" s="559"/>
      <c r="E12" s="560"/>
      <c r="F12" s="61" t="s">
        <v>129</v>
      </c>
      <c r="G12" s="578"/>
      <c r="H12" s="569"/>
      <c r="I12" s="562"/>
    </row>
    <row r="13" spans="1:46" x14ac:dyDescent="0.2">
      <c r="A13" s="62">
        <f t="shared" ref="A13:A55" si="0">A12+1</f>
        <v>2</v>
      </c>
      <c r="B13" s="538" t="s">
        <v>556</v>
      </c>
      <c r="C13" s="539"/>
      <c r="D13" s="539"/>
      <c r="E13" s="23"/>
      <c r="F13" s="24" t="s">
        <v>131</v>
      </c>
      <c r="G13" s="555">
        <v>297337000</v>
      </c>
      <c r="H13" s="539">
        <v>273158798</v>
      </c>
      <c r="I13" s="571">
        <f>H13/G13*100</f>
        <v>91.86841799036111</v>
      </c>
    </row>
    <row r="14" spans="1:46" x14ac:dyDescent="0.2">
      <c r="A14" s="62">
        <f t="shared" si="0"/>
        <v>3</v>
      </c>
      <c r="B14" s="538" t="s">
        <v>204</v>
      </c>
      <c r="C14" s="539">
        <v>0</v>
      </c>
      <c r="D14" s="539">
        <v>0</v>
      </c>
      <c r="E14" s="23"/>
      <c r="F14" s="54" t="s">
        <v>133</v>
      </c>
      <c r="G14" s="555">
        <v>45521000</v>
      </c>
      <c r="H14" s="539">
        <v>40362760</v>
      </c>
      <c r="I14" s="571">
        <f>H14/G14*100</f>
        <v>88.668438742558379</v>
      </c>
    </row>
    <row r="15" spans="1:46" x14ac:dyDescent="0.2">
      <c r="A15" s="62">
        <f t="shared" si="0"/>
        <v>4</v>
      </c>
      <c r="B15" s="538" t="s">
        <v>205</v>
      </c>
      <c r="C15" s="539">
        <v>0</v>
      </c>
      <c r="D15" s="539">
        <v>0</v>
      </c>
      <c r="E15" s="23"/>
      <c r="F15" s="24" t="s">
        <v>135</v>
      </c>
      <c r="G15" s="555">
        <v>90000000</v>
      </c>
      <c r="H15" s="539">
        <v>60647566</v>
      </c>
      <c r="I15" s="571">
        <f t="shared" ref="I15:I35" si="1">H15/G15*100</f>
        <v>67.386184444444439</v>
      </c>
    </row>
    <row r="16" spans="1:46" ht="12" customHeight="1" x14ac:dyDescent="0.2">
      <c r="A16" s="62">
        <f t="shared" si="0"/>
        <v>5</v>
      </c>
      <c r="B16" s="1081"/>
      <c r="C16" s="539"/>
      <c r="D16" s="539"/>
      <c r="E16" s="23"/>
      <c r="F16" s="24"/>
      <c r="G16" s="555"/>
      <c r="H16" s="539"/>
      <c r="I16" s="571"/>
    </row>
    <row r="17" spans="1:9" x14ac:dyDescent="0.2">
      <c r="A17" s="62">
        <f t="shared" si="0"/>
        <v>6</v>
      </c>
      <c r="B17" s="538" t="s">
        <v>206</v>
      </c>
      <c r="C17" s="539">
        <v>0</v>
      </c>
      <c r="D17" s="539">
        <v>0</v>
      </c>
      <c r="E17" s="23"/>
      <c r="F17" s="24" t="s">
        <v>207</v>
      </c>
      <c r="G17" s="555"/>
      <c r="H17" s="539"/>
      <c r="I17" s="571"/>
    </row>
    <row r="18" spans="1:9" x14ac:dyDescent="0.2">
      <c r="A18" s="62">
        <f t="shared" si="0"/>
        <v>7</v>
      </c>
      <c r="B18" s="538"/>
      <c r="C18" s="539"/>
      <c r="D18" s="539"/>
      <c r="E18" s="23"/>
      <c r="F18" s="24" t="s">
        <v>208</v>
      </c>
      <c r="G18" s="555"/>
      <c r="H18" s="539"/>
      <c r="I18" s="571"/>
    </row>
    <row r="19" spans="1:9" x14ac:dyDescent="0.2">
      <c r="A19" s="62">
        <f t="shared" si="0"/>
        <v>8</v>
      </c>
      <c r="B19" s="538" t="s">
        <v>142</v>
      </c>
      <c r="C19" s="539">
        <v>0</v>
      </c>
      <c r="D19" s="539">
        <v>10000</v>
      </c>
      <c r="E19" s="23">
        <v>0</v>
      </c>
      <c r="F19" s="24" t="s">
        <v>210</v>
      </c>
      <c r="G19" s="539">
        <v>0</v>
      </c>
      <c r="H19" s="539"/>
      <c r="I19" s="571"/>
    </row>
    <row r="20" spans="1:9" x14ac:dyDescent="0.2">
      <c r="A20" s="62">
        <f t="shared" si="0"/>
        <v>9</v>
      </c>
      <c r="B20" s="1076" t="s">
        <v>144</v>
      </c>
      <c r="C20" s="555"/>
      <c r="D20" s="555"/>
      <c r="E20" s="29"/>
      <c r="F20" s="24" t="s">
        <v>211</v>
      </c>
      <c r="G20" s="539"/>
      <c r="H20" s="539"/>
      <c r="I20" s="571"/>
    </row>
    <row r="21" spans="1:9" x14ac:dyDescent="0.2">
      <c r="A21" s="62">
        <f t="shared" si="0"/>
        <v>10</v>
      </c>
      <c r="B21" s="538" t="s">
        <v>147</v>
      </c>
      <c r="C21" s="555">
        <v>5356000</v>
      </c>
      <c r="D21" s="555">
        <v>5772890</v>
      </c>
      <c r="E21" s="29">
        <f>D21/C21*100</f>
        <v>107.7836071695295</v>
      </c>
      <c r="F21" s="24" t="s">
        <v>212</v>
      </c>
      <c r="G21" s="539">
        <v>0</v>
      </c>
      <c r="H21" s="539"/>
      <c r="I21" s="571"/>
    </row>
    <row r="22" spans="1:9" x14ac:dyDescent="0.2">
      <c r="A22" s="62">
        <f t="shared" si="0"/>
        <v>11</v>
      </c>
      <c r="B22" s="13"/>
      <c r="C22" s="555"/>
      <c r="D22" s="555"/>
      <c r="E22" s="29"/>
      <c r="F22" s="24" t="s">
        <v>213</v>
      </c>
      <c r="G22" s="539"/>
      <c r="H22" s="539"/>
      <c r="I22" s="571"/>
    </row>
    <row r="23" spans="1:9" s="31" customFormat="1" x14ac:dyDescent="0.2">
      <c r="A23" s="62">
        <f t="shared" si="0"/>
        <v>12</v>
      </c>
      <c r="B23" s="13" t="s">
        <v>150</v>
      </c>
      <c r="C23" s="555">
        <v>0</v>
      </c>
      <c r="D23" s="555"/>
      <c r="E23" s="29"/>
      <c r="F23" s="24" t="s">
        <v>214</v>
      </c>
      <c r="G23" s="539"/>
      <c r="H23" s="556"/>
      <c r="I23" s="571"/>
    </row>
    <row r="24" spans="1:9" s="31" customFormat="1" x14ac:dyDescent="0.2">
      <c r="A24" s="62">
        <f t="shared" si="0"/>
        <v>13</v>
      </c>
      <c r="B24" s="13" t="s">
        <v>215</v>
      </c>
      <c r="C24" s="555"/>
      <c r="D24" s="555"/>
      <c r="E24" s="29"/>
      <c r="F24" s="30"/>
      <c r="G24" s="539"/>
      <c r="H24" s="556"/>
      <c r="I24" s="571"/>
    </row>
    <row r="25" spans="1:9" x14ac:dyDescent="0.2">
      <c r="A25" s="62">
        <f t="shared" si="0"/>
        <v>14</v>
      </c>
      <c r="B25" s="538" t="s">
        <v>216</v>
      </c>
      <c r="C25" s="556"/>
      <c r="D25" s="556"/>
      <c r="E25" s="64"/>
      <c r="F25" s="32" t="s">
        <v>153</v>
      </c>
      <c r="G25" s="579">
        <f>SUM(G13:G24)</f>
        <v>432858000</v>
      </c>
      <c r="H25" s="579">
        <f>SUM(H13:H24)</f>
        <v>374169124</v>
      </c>
      <c r="I25" s="1021">
        <f t="shared" si="1"/>
        <v>86.441540643813909</v>
      </c>
    </row>
    <row r="26" spans="1:9" x14ac:dyDescent="0.2">
      <c r="A26" s="62">
        <f t="shared" si="0"/>
        <v>15</v>
      </c>
      <c r="B26" s="538" t="s">
        <v>217</v>
      </c>
      <c r="C26" s="555"/>
      <c r="D26" s="555"/>
      <c r="E26" s="29"/>
      <c r="F26" s="30"/>
      <c r="G26" s="539"/>
      <c r="H26" s="539"/>
      <c r="I26" s="571"/>
    </row>
    <row r="27" spans="1:9" x14ac:dyDescent="0.2">
      <c r="A27" s="62">
        <f t="shared" si="0"/>
        <v>16</v>
      </c>
      <c r="B27" s="538" t="s">
        <v>218</v>
      </c>
      <c r="C27" s="557"/>
      <c r="D27" s="557"/>
      <c r="E27" s="42"/>
      <c r="F27" s="33" t="s">
        <v>156</v>
      </c>
      <c r="G27" s="539"/>
      <c r="H27" s="539"/>
      <c r="I27" s="571"/>
    </row>
    <row r="28" spans="1:9" x14ac:dyDescent="0.2">
      <c r="A28" s="62">
        <f t="shared" si="0"/>
        <v>17</v>
      </c>
      <c r="B28" s="538" t="s">
        <v>219</v>
      </c>
      <c r="C28" s="539"/>
      <c r="D28" s="539"/>
      <c r="E28" s="23"/>
      <c r="F28" s="24" t="s">
        <v>220</v>
      </c>
      <c r="G28" s="539">
        <v>4680000</v>
      </c>
      <c r="H28" s="539">
        <v>3041247</v>
      </c>
      <c r="I28" s="571">
        <f t="shared" si="1"/>
        <v>64.983910256410255</v>
      </c>
    </row>
    <row r="29" spans="1:9" x14ac:dyDescent="0.2">
      <c r="A29" s="62">
        <f t="shared" si="0"/>
        <v>18</v>
      </c>
      <c r="B29" s="538"/>
      <c r="C29" s="539"/>
      <c r="D29" s="539"/>
      <c r="E29" s="23"/>
      <c r="F29" s="24" t="s">
        <v>221</v>
      </c>
      <c r="G29" s="539"/>
      <c r="H29" s="539"/>
      <c r="I29" s="571"/>
    </row>
    <row r="30" spans="1:9" x14ac:dyDescent="0.2">
      <c r="A30" s="62">
        <f t="shared" si="0"/>
        <v>19</v>
      </c>
      <c r="B30" s="13" t="s">
        <v>222</v>
      </c>
      <c r="C30" s="539">
        <v>0</v>
      </c>
      <c r="D30" s="539"/>
      <c r="E30" s="23"/>
      <c r="F30" s="24" t="s">
        <v>223</v>
      </c>
      <c r="G30" s="539"/>
      <c r="H30" s="539"/>
      <c r="I30" s="571"/>
    </row>
    <row r="31" spans="1:9" s="31" customFormat="1" x14ac:dyDescent="0.2">
      <c r="A31" s="62">
        <f t="shared" si="0"/>
        <v>20</v>
      </c>
      <c r="B31" s="13" t="s">
        <v>224</v>
      </c>
      <c r="C31" s="539">
        <v>0</v>
      </c>
      <c r="D31" s="539"/>
      <c r="E31" s="23"/>
      <c r="F31" s="24" t="s">
        <v>225</v>
      </c>
      <c r="G31" s="539">
        <v>0</v>
      </c>
      <c r="H31" s="556"/>
      <c r="I31" s="571"/>
    </row>
    <row r="32" spans="1:9" x14ac:dyDescent="0.2">
      <c r="A32" s="62">
        <f t="shared" si="0"/>
        <v>21</v>
      </c>
      <c r="B32" s="13"/>
      <c r="C32" s="539"/>
      <c r="D32" s="539"/>
      <c r="E32" s="23"/>
      <c r="F32" s="24" t="s">
        <v>226</v>
      </c>
      <c r="G32" s="539">
        <v>0</v>
      </c>
      <c r="H32" s="539"/>
      <c r="I32" s="571"/>
    </row>
    <row r="33" spans="1:9" s="35" customFormat="1" x14ac:dyDescent="0.2">
      <c r="A33" s="62">
        <f t="shared" si="0"/>
        <v>22</v>
      </c>
      <c r="B33" s="1082" t="s">
        <v>166</v>
      </c>
      <c r="C33" s="595">
        <f>C21</f>
        <v>5356000</v>
      </c>
      <c r="D33" s="595">
        <f>D21</f>
        <v>5772890</v>
      </c>
      <c r="E33" s="79">
        <f>D33/C33*100</f>
        <v>107.7836071695295</v>
      </c>
      <c r="F33" s="24" t="s">
        <v>227</v>
      </c>
      <c r="G33" s="539"/>
      <c r="H33" s="557"/>
      <c r="I33" s="571"/>
    </row>
    <row r="34" spans="1:9" x14ac:dyDescent="0.2">
      <c r="A34" s="62">
        <f t="shared" si="0"/>
        <v>23</v>
      </c>
      <c r="B34" s="540" t="s">
        <v>168</v>
      </c>
      <c r="C34" s="556">
        <v>0</v>
      </c>
      <c r="D34" s="556">
        <v>0</v>
      </c>
      <c r="E34" s="29"/>
      <c r="F34" s="65" t="s">
        <v>169</v>
      </c>
      <c r="G34" s="556">
        <f>G28</f>
        <v>4680000</v>
      </c>
      <c r="H34" s="556">
        <f t="shared" ref="H34:I34" si="2">H28</f>
        <v>3041247</v>
      </c>
      <c r="I34" s="556">
        <f t="shared" si="2"/>
        <v>64.983910256410255</v>
      </c>
    </row>
    <row r="35" spans="1:9" x14ac:dyDescent="0.2">
      <c r="A35" s="62">
        <f t="shared" si="0"/>
        <v>24</v>
      </c>
      <c r="B35" s="38" t="s">
        <v>170</v>
      </c>
      <c r="C35" s="557">
        <f>C21</f>
        <v>5356000</v>
      </c>
      <c r="D35" s="557">
        <f>D33</f>
        <v>5772890</v>
      </c>
      <c r="E35" s="568">
        <f t="shared" ref="E35" si="3">D35/C35*100</f>
        <v>107.7836071695295</v>
      </c>
      <c r="F35" s="39" t="s">
        <v>171</v>
      </c>
      <c r="G35" s="557">
        <f>G25+G28</f>
        <v>437538000</v>
      </c>
      <c r="H35" s="557">
        <f>H25+H28</f>
        <v>377210371</v>
      </c>
      <c r="I35" s="1022">
        <f t="shared" si="1"/>
        <v>86.212025241236191</v>
      </c>
    </row>
    <row r="36" spans="1:9" x14ac:dyDescent="0.2">
      <c r="A36" s="62">
        <f t="shared" si="0"/>
        <v>25</v>
      </c>
      <c r="C36" s="539"/>
      <c r="D36" s="539"/>
      <c r="E36" s="23"/>
      <c r="F36" s="30"/>
      <c r="G36" s="539"/>
      <c r="H36" s="539"/>
      <c r="I36" s="564"/>
    </row>
    <row r="37" spans="1:9" x14ac:dyDescent="0.2">
      <c r="A37" s="62">
        <f t="shared" si="0"/>
        <v>26</v>
      </c>
      <c r="C37" s="539"/>
      <c r="D37" s="539"/>
      <c r="E37" s="23"/>
      <c r="F37" s="32"/>
      <c r="G37" s="579"/>
      <c r="H37" s="539"/>
      <c r="I37" s="564"/>
    </row>
    <row r="38" spans="1:9" s="35" customFormat="1" x14ac:dyDescent="0.2">
      <c r="A38" s="62">
        <f t="shared" si="0"/>
        <v>27</v>
      </c>
      <c r="B38" s="14"/>
      <c r="C38" s="539"/>
      <c r="D38" s="539"/>
      <c r="E38" s="23"/>
      <c r="F38" s="30"/>
      <c r="G38" s="539"/>
      <c r="H38" s="557"/>
      <c r="I38" s="567"/>
    </row>
    <row r="39" spans="1:9" s="35" customFormat="1" x14ac:dyDescent="0.2">
      <c r="A39" s="62">
        <f t="shared" si="0"/>
        <v>28</v>
      </c>
      <c r="B39" s="41" t="s">
        <v>173</v>
      </c>
      <c r="C39" s="557"/>
      <c r="D39" s="557"/>
      <c r="E39" s="42"/>
      <c r="F39" s="33" t="s">
        <v>174</v>
      </c>
      <c r="G39" s="557"/>
      <c r="H39" s="557"/>
      <c r="I39" s="567"/>
    </row>
    <row r="40" spans="1:9" s="35" customFormat="1" x14ac:dyDescent="0.2">
      <c r="A40" s="62">
        <f t="shared" si="0"/>
        <v>29</v>
      </c>
      <c r="B40" s="43" t="s">
        <v>175</v>
      </c>
      <c r="C40" s="557"/>
      <c r="D40" s="557"/>
      <c r="E40" s="42"/>
      <c r="F40" s="44" t="s">
        <v>176</v>
      </c>
      <c r="G40" s="566"/>
      <c r="H40" s="557"/>
      <c r="I40" s="567"/>
    </row>
    <row r="41" spans="1:9" s="35" customFormat="1" x14ac:dyDescent="0.2">
      <c r="A41" s="62">
        <f t="shared" si="0"/>
        <v>30</v>
      </c>
      <c r="B41" s="14" t="s">
        <v>228</v>
      </c>
      <c r="C41" s="557"/>
      <c r="D41" s="557"/>
      <c r="E41" s="42"/>
      <c r="F41" s="47" t="s">
        <v>177</v>
      </c>
      <c r="G41" s="557"/>
      <c r="H41" s="557"/>
      <c r="I41" s="567"/>
    </row>
    <row r="42" spans="1:9" x14ac:dyDescent="0.2">
      <c r="A42" s="62">
        <f t="shared" si="0"/>
        <v>31</v>
      </c>
      <c r="B42" s="48" t="s">
        <v>178</v>
      </c>
      <c r="C42" s="558"/>
      <c r="D42" s="558"/>
      <c r="E42" s="66"/>
      <c r="F42" s="24" t="s">
        <v>179</v>
      </c>
      <c r="G42" s="557"/>
      <c r="H42" s="539"/>
      <c r="I42" s="564"/>
    </row>
    <row r="43" spans="1:9" x14ac:dyDescent="0.2">
      <c r="A43" s="62">
        <f t="shared" si="0"/>
        <v>32</v>
      </c>
      <c r="B43" s="48" t="s">
        <v>180</v>
      </c>
      <c r="C43" s="539"/>
      <c r="D43" s="539"/>
      <c r="E43" s="23"/>
      <c r="F43" s="24" t="s">
        <v>181</v>
      </c>
      <c r="G43" s="557"/>
      <c r="H43" s="539"/>
      <c r="I43" s="564"/>
    </row>
    <row r="44" spans="1:9" x14ac:dyDescent="0.2">
      <c r="A44" s="62">
        <f t="shared" si="0"/>
        <v>33</v>
      </c>
      <c r="B44" s="50" t="s">
        <v>182</v>
      </c>
      <c r="C44" s="539">
        <v>9656018</v>
      </c>
      <c r="D44" s="539">
        <v>9656018</v>
      </c>
      <c r="E44" s="23">
        <v>100</v>
      </c>
      <c r="F44" s="24" t="s">
        <v>183</v>
      </c>
      <c r="G44" s="557"/>
      <c r="H44" s="539"/>
      <c r="I44" s="564"/>
    </row>
    <row r="45" spans="1:9" x14ac:dyDescent="0.2">
      <c r="A45" s="62">
        <f t="shared" si="0"/>
        <v>34</v>
      </c>
      <c r="B45" s="50" t="s">
        <v>229</v>
      </c>
      <c r="C45" s="539"/>
      <c r="D45" s="539"/>
      <c r="E45" s="23"/>
      <c r="F45" s="24"/>
      <c r="G45" s="557"/>
      <c r="H45" s="539"/>
      <c r="I45" s="564"/>
    </row>
    <row r="46" spans="1:9" x14ac:dyDescent="0.2">
      <c r="A46" s="62">
        <f t="shared" si="0"/>
        <v>35</v>
      </c>
      <c r="B46" s="48" t="s">
        <v>230</v>
      </c>
      <c r="C46" s="539"/>
      <c r="D46" s="539"/>
      <c r="E46" s="23"/>
      <c r="F46" s="24" t="s">
        <v>187</v>
      </c>
      <c r="G46" s="539"/>
      <c r="H46" s="539"/>
      <c r="I46" s="564"/>
    </row>
    <row r="47" spans="1:9" x14ac:dyDescent="0.2">
      <c r="A47" s="62">
        <f t="shared" si="0"/>
        <v>36</v>
      </c>
      <c r="B47" s="48" t="s">
        <v>188</v>
      </c>
      <c r="C47" s="557"/>
      <c r="D47" s="557"/>
      <c r="E47" s="42"/>
      <c r="F47" s="24" t="s">
        <v>231</v>
      </c>
      <c r="G47" s="539"/>
      <c r="H47" s="539"/>
      <c r="I47" s="564"/>
    </row>
    <row r="48" spans="1:9" x14ac:dyDescent="0.2">
      <c r="A48" s="62">
        <f t="shared" si="0"/>
        <v>37</v>
      </c>
      <c r="B48" s="48" t="s">
        <v>232</v>
      </c>
      <c r="C48" s="539"/>
      <c r="D48" s="539"/>
      <c r="E48" s="23"/>
      <c r="F48" s="24" t="s">
        <v>233</v>
      </c>
      <c r="G48" s="539"/>
      <c r="H48" s="539"/>
      <c r="I48" s="564"/>
    </row>
    <row r="49" spans="1:9" x14ac:dyDescent="0.2">
      <c r="A49" s="62">
        <f t="shared" si="0"/>
        <v>38</v>
      </c>
      <c r="B49" s="50" t="s">
        <v>234</v>
      </c>
      <c r="C49" s="539">
        <v>422525982</v>
      </c>
      <c r="D49" s="539">
        <v>371978862</v>
      </c>
      <c r="E49" s="23">
        <f>D49/C49*100</f>
        <v>88.036920295235248</v>
      </c>
      <c r="F49" s="24" t="s">
        <v>235</v>
      </c>
      <c r="G49" s="539"/>
      <c r="H49" s="539"/>
      <c r="I49" s="564"/>
    </row>
    <row r="50" spans="1:9" x14ac:dyDescent="0.2">
      <c r="A50" s="62">
        <f t="shared" si="0"/>
        <v>39</v>
      </c>
      <c r="B50" s="50" t="s">
        <v>236</v>
      </c>
      <c r="C50" s="539"/>
      <c r="D50" s="539"/>
      <c r="E50" s="23"/>
      <c r="F50" s="24" t="s">
        <v>237</v>
      </c>
      <c r="G50" s="539"/>
      <c r="H50" s="539"/>
      <c r="I50" s="564"/>
    </row>
    <row r="51" spans="1:9" x14ac:dyDescent="0.2">
      <c r="A51" s="62">
        <f t="shared" si="0"/>
        <v>40</v>
      </c>
      <c r="B51" s="48" t="s">
        <v>195</v>
      </c>
      <c r="C51" s="539"/>
      <c r="D51" s="539"/>
      <c r="E51" s="23"/>
      <c r="F51" s="24" t="s">
        <v>196</v>
      </c>
      <c r="G51" s="539"/>
      <c r="H51" s="539"/>
      <c r="I51" s="564"/>
    </row>
    <row r="52" spans="1:9" x14ac:dyDescent="0.2">
      <c r="A52" s="62">
        <f t="shared" si="0"/>
        <v>41</v>
      </c>
      <c r="B52" s="48"/>
      <c r="C52" s="539"/>
      <c r="D52" s="539"/>
      <c r="E52" s="23"/>
      <c r="F52" s="24" t="s">
        <v>197</v>
      </c>
      <c r="G52" s="539"/>
      <c r="H52" s="539"/>
      <c r="I52" s="564"/>
    </row>
    <row r="53" spans="1:9" x14ac:dyDescent="0.2">
      <c r="A53" s="62">
        <f t="shared" si="0"/>
        <v>42</v>
      </c>
      <c r="B53" s="48"/>
      <c r="C53" s="539"/>
      <c r="D53" s="539"/>
      <c r="E53" s="23"/>
      <c r="F53" s="24" t="s">
        <v>198</v>
      </c>
      <c r="G53" s="539"/>
      <c r="H53" s="539"/>
      <c r="I53" s="564"/>
    </row>
    <row r="54" spans="1:9" ht="12" thickBot="1" x14ac:dyDescent="0.25">
      <c r="A54" s="62">
        <f t="shared" si="0"/>
        <v>43</v>
      </c>
      <c r="B54" s="38" t="s">
        <v>199</v>
      </c>
      <c r="C54" s="557">
        <f>C44+C49</f>
        <v>432182000</v>
      </c>
      <c r="D54" s="557">
        <f>D44+D49</f>
        <v>381634880</v>
      </c>
      <c r="E54" s="42">
        <f>D54/C54*100</f>
        <v>88.304205172820701</v>
      </c>
      <c r="F54" s="33" t="s">
        <v>200</v>
      </c>
      <c r="G54" s="575">
        <v>0</v>
      </c>
      <c r="H54" s="539"/>
      <c r="I54" s="564"/>
    </row>
    <row r="55" spans="1:9" ht="12" thickBot="1" x14ac:dyDescent="0.25">
      <c r="A55" s="55">
        <f t="shared" si="0"/>
        <v>44</v>
      </c>
      <c r="B55" s="56" t="s">
        <v>201</v>
      </c>
      <c r="C55" s="551">
        <f>C35+C54</f>
        <v>437538000</v>
      </c>
      <c r="D55" s="551">
        <f>D35+D54</f>
        <v>387407770</v>
      </c>
      <c r="E55" s="554">
        <f>D55/C55*100</f>
        <v>88.54265686637504</v>
      </c>
      <c r="F55" s="57" t="s">
        <v>202</v>
      </c>
      <c r="G55" s="543">
        <f>G35</f>
        <v>437538000</v>
      </c>
      <c r="H55" s="572">
        <f>H35</f>
        <v>377210371</v>
      </c>
      <c r="I55" s="573">
        <f>H55/G55*100</f>
        <v>86.212025241236191</v>
      </c>
    </row>
    <row r="56" spans="1:9" x14ac:dyDescent="0.2">
      <c r="B56" s="38"/>
      <c r="C56" s="40"/>
      <c r="D56" s="40"/>
      <c r="E56" s="40"/>
      <c r="F56" s="40"/>
      <c r="G56" s="40"/>
    </row>
  </sheetData>
  <sheetProtection selectLockedCells="1" selectUnlockedCells="1"/>
  <mergeCells count="15">
    <mergeCell ref="I9:I10"/>
    <mergeCell ref="A8:I8"/>
    <mergeCell ref="A3:I3"/>
    <mergeCell ref="A9:A11"/>
    <mergeCell ref="B9:B10"/>
    <mergeCell ref="C9:C10"/>
    <mergeCell ref="F9:F10"/>
    <mergeCell ref="G9:G10"/>
    <mergeCell ref="D9:D10"/>
    <mergeCell ref="E9:E10"/>
    <mergeCell ref="A1:G1"/>
    <mergeCell ref="B5:G5"/>
    <mergeCell ref="B6:G6"/>
    <mergeCell ref="B7:G7"/>
    <mergeCell ref="H9:H10"/>
  </mergeCells>
  <printOptions horizontalCentered="1"/>
  <pageMargins left="0.19685039370078741" right="0.19685039370078741" top="0.19685039370078741" bottom="0.19685039370078741" header="0.51181102362204722" footer="0.51181102362204722"/>
  <pageSetup paperSize="9" scale="90" firstPageNumber="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68A17-4BDB-49FD-98AF-211B5F988A03}">
  <sheetPr codeName="Munka13">
    <tabColor rgb="FFFFC000"/>
    <pageSetUpPr fitToPage="1"/>
  </sheetPr>
  <dimension ref="A2:I54"/>
  <sheetViews>
    <sheetView zoomScale="120" workbookViewId="0">
      <selection activeCell="B2" sqref="B2:I2"/>
    </sheetView>
  </sheetViews>
  <sheetFormatPr defaultColWidth="9.140625" defaultRowHeight="11.25" x14ac:dyDescent="0.2"/>
  <cols>
    <col min="1" max="1" width="4.85546875" style="14" customWidth="1"/>
    <col min="2" max="2" width="39.85546875" style="14" customWidth="1"/>
    <col min="3" max="3" width="9.5703125" style="15" customWidth="1"/>
    <col min="4" max="4" width="9.42578125" style="15" customWidth="1"/>
    <col min="5" max="5" width="5.28515625" style="15" customWidth="1"/>
    <col min="6" max="6" width="37.5703125" style="15" customWidth="1"/>
    <col min="7" max="7" width="10.5703125" style="26" customWidth="1"/>
    <col min="8" max="8" width="9.7109375" style="14" customWidth="1"/>
    <col min="9" max="9" width="5.42578125" style="13" customWidth="1"/>
    <col min="10" max="16384" width="9.140625" style="13"/>
  </cols>
  <sheetData>
    <row r="2" spans="1:9" ht="12.75" customHeight="1" x14ac:dyDescent="0.2">
      <c r="B2" s="1303" t="s">
        <v>879</v>
      </c>
      <c r="C2" s="1303"/>
      <c r="D2" s="1303"/>
      <c r="E2" s="1303"/>
      <c r="F2" s="1303"/>
      <c r="G2" s="1303"/>
      <c r="H2" s="1303"/>
      <c r="I2" s="1303"/>
    </row>
    <row r="3" spans="1:9" x14ac:dyDescent="0.2">
      <c r="B3" s="1178" t="s">
        <v>120</v>
      </c>
      <c r="C3" s="1178"/>
      <c r="D3" s="1178"/>
      <c r="E3" s="1178"/>
      <c r="F3" s="1178"/>
      <c r="G3" s="1178"/>
    </row>
    <row r="4" spans="1:9" x14ac:dyDescent="0.2">
      <c r="B4" s="1179" t="s">
        <v>698</v>
      </c>
      <c r="C4" s="1179"/>
      <c r="D4" s="1179"/>
      <c r="E4" s="1179"/>
      <c r="F4" s="1179"/>
      <c r="G4" s="1179"/>
    </row>
    <row r="5" spans="1:9" x14ac:dyDescent="0.2">
      <c r="B5" s="1178" t="s">
        <v>836</v>
      </c>
      <c r="C5" s="1178"/>
      <c r="D5" s="1178"/>
      <c r="E5" s="1178"/>
      <c r="F5" s="1178"/>
      <c r="G5" s="1178"/>
    </row>
    <row r="6" spans="1:9" x14ac:dyDescent="0.2">
      <c r="B6" s="1182" t="s">
        <v>696</v>
      </c>
      <c r="C6" s="1182"/>
      <c r="D6" s="1182"/>
      <c r="E6" s="1182"/>
      <c r="F6" s="1182"/>
      <c r="G6" s="1182"/>
      <c r="H6" s="1182"/>
      <c r="I6" s="1182"/>
    </row>
    <row r="7" spans="1:9" ht="12.75" customHeight="1" x14ac:dyDescent="0.2">
      <c r="A7" s="1168" t="s">
        <v>121</v>
      </c>
      <c r="B7" s="1183" t="s">
        <v>122</v>
      </c>
      <c r="C7" s="1191" t="s">
        <v>123</v>
      </c>
      <c r="D7" s="1196" t="s">
        <v>124</v>
      </c>
      <c r="E7" s="1196" t="s">
        <v>125</v>
      </c>
      <c r="F7" s="1193" t="s">
        <v>250</v>
      </c>
      <c r="G7" s="1194" t="s">
        <v>251</v>
      </c>
      <c r="H7" s="1196" t="s">
        <v>252</v>
      </c>
      <c r="I7" s="1196" t="s">
        <v>253</v>
      </c>
    </row>
    <row r="8" spans="1:9" ht="12.75" customHeight="1" x14ac:dyDescent="0.2">
      <c r="A8" s="1168"/>
      <c r="B8" s="1183"/>
      <c r="C8" s="1192"/>
      <c r="D8" s="1196"/>
      <c r="E8" s="1196"/>
      <c r="F8" s="1193"/>
      <c r="G8" s="1195"/>
      <c r="H8" s="1196"/>
      <c r="I8" s="1196"/>
    </row>
    <row r="9" spans="1:9" s="72" customFormat="1" ht="36.6" customHeight="1" x14ac:dyDescent="0.2">
      <c r="A9" s="1168"/>
      <c r="B9" s="69" t="s">
        <v>126</v>
      </c>
      <c r="C9" s="70" t="s">
        <v>3</v>
      </c>
      <c r="D9" s="462" t="s">
        <v>471</v>
      </c>
      <c r="E9" s="462" t="s">
        <v>582</v>
      </c>
      <c r="F9" s="71" t="s">
        <v>127</v>
      </c>
      <c r="G9" s="574" t="s">
        <v>3</v>
      </c>
      <c r="H9" s="462" t="s">
        <v>471</v>
      </c>
      <c r="I9" s="462" t="s">
        <v>582</v>
      </c>
    </row>
    <row r="10" spans="1:9" ht="11.45" customHeight="1" x14ac:dyDescent="0.2">
      <c r="A10" s="60">
        <v>1</v>
      </c>
      <c r="B10" s="20" t="s">
        <v>128</v>
      </c>
      <c r="C10" s="580"/>
      <c r="D10" s="581"/>
      <c r="E10" s="582"/>
      <c r="F10" s="21" t="s">
        <v>129</v>
      </c>
      <c r="G10" s="578"/>
      <c r="H10" s="569"/>
      <c r="I10" s="562"/>
    </row>
    <row r="11" spans="1:9" x14ac:dyDescent="0.2">
      <c r="A11" s="62">
        <f t="shared" ref="A11:A53" si="0">A10+1</f>
        <v>2</v>
      </c>
      <c r="B11" s="22" t="s">
        <v>130</v>
      </c>
      <c r="C11" s="539"/>
      <c r="D11" s="539"/>
      <c r="E11" s="23"/>
      <c r="F11" s="73" t="s">
        <v>131</v>
      </c>
      <c r="G11" s="555">
        <v>373854000</v>
      </c>
      <c r="H11" s="539">
        <v>362515092</v>
      </c>
      <c r="I11" s="570">
        <f>H11/G11*100</f>
        <v>96.967022420517097</v>
      </c>
    </row>
    <row r="12" spans="1:9" x14ac:dyDescent="0.2">
      <c r="A12" s="62">
        <f t="shared" si="0"/>
        <v>3</v>
      </c>
      <c r="B12" s="22" t="s">
        <v>204</v>
      </c>
      <c r="C12" s="539">
        <v>0</v>
      </c>
      <c r="D12" s="539"/>
      <c r="E12" s="23"/>
      <c r="F12" s="73" t="s">
        <v>133</v>
      </c>
      <c r="G12" s="555">
        <v>53324000</v>
      </c>
      <c r="H12" s="539">
        <v>51232996</v>
      </c>
      <c r="I12" s="570">
        <f t="shared" ref="I12:I33" si="1">H12/G12*100</f>
        <v>96.078681269222116</v>
      </c>
    </row>
    <row r="13" spans="1:9" x14ac:dyDescent="0.2">
      <c r="A13" s="62">
        <f t="shared" si="0"/>
        <v>4</v>
      </c>
      <c r="B13" s="22" t="s">
        <v>238</v>
      </c>
      <c r="C13" s="539">
        <v>2500000</v>
      </c>
      <c r="D13" s="539">
        <v>437635</v>
      </c>
      <c r="E13" s="23">
        <f>D13/C13*100</f>
        <v>17.505399999999998</v>
      </c>
      <c r="F13" s="73" t="s">
        <v>135</v>
      </c>
      <c r="G13" s="576">
        <v>296549000</v>
      </c>
      <c r="H13" s="539">
        <v>289815736</v>
      </c>
      <c r="I13" s="570">
        <f t="shared" si="1"/>
        <v>97.729459886898965</v>
      </c>
    </row>
    <row r="14" spans="1:9" ht="12" customHeight="1" x14ac:dyDescent="0.2">
      <c r="A14" s="62">
        <f t="shared" si="0"/>
        <v>5</v>
      </c>
      <c r="B14" s="63"/>
      <c r="C14" s="539"/>
      <c r="D14" s="539"/>
      <c r="E14" s="23"/>
      <c r="F14" s="73"/>
      <c r="G14" s="577"/>
      <c r="H14" s="539"/>
      <c r="I14" s="570"/>
    </row>
    <row r="15" spans="1:9" x14ac:dyDescent="0.2">
      <c r="A15" s="62">
        <f t="shared" si="0"/>
        <v>6</v>
      </c>
      <c r="B15" s="22" t="s">
        <v>206</v>
      </c>
      <c r="C15" s="539">
        <v>0</v>
      </c>
      <c r="D15" s="539"/>
      <c r="E15" s="23"/>
      <c r="F15" s="73" t="s">
        <v>207</v>
      </c>
      <c r="G15" s="577"/>
      <c r="H15" s="539"/>
      <c r="I15" s="570"/>
    </row>
    <row r="16" spans="1:9" x14ac:dyDescent="0.2">
      <c r="A16" s="62">
        <f t="shared" si="0"/>
        <v>7</v>
      </c>
      <c r="B16" s="22"/>
      <c r="C16" s="539"/>
      <c r="D16" s="539"/>
      <c r="E16" s="23"/>
      <c r="F16" s="73" t="s">
        <v>208</v>
      </c>
      <c r="G16" s="577"/>
      <c r="H16" s="539"/>
      <c r="I16" s="570"/>
    </row>
    <row r="17" spans="1:9" x14ac:dyDescent="0.2">
      <c r="A17" s="62">
        <f t="shared" si="0"/>
        <v>8</v>
      </c>
      <c r="B17" s="22" t="s">
        <v>209</v>
      </c>
      <c r="C17" s="539">
        <v>0</v>
      </c>
      <c r="D17" s="539"/>
      <c r="E17" s="23"/>
      <c r="F17" s="73" t="s">
        <v>239</v>
      </c>
      <c r="G17" s="539"/>
      <c r="H17" s="539"/>
      <c r="I17" s="570"/>
    </row>
    <row r="18" spans="1:9" x14ac:dyDescent="0.2">
      <c r="A18" s="62">
        <f t="shared" si="0"/>
        <v>9</v>
      </c>
      <c r="B18" s="27" t="s">
        <v>144</v>
      </c>
      <c r="C18" s="555"/>
      <c r="D18" s="555"/>
      <c r="E18" s="29"/>
      <c r="F18" s="73" t="s">
        <v>211</v>
      </c>
      <c r="G18" s="539">
        <v>0</v>
      </c>
      <c r="H18" s="539">
        <v>0</v>
      </c>
      <c r="I18" s="570"/>
    </row>
    <row r="19" spans="1:9" x14ac:dyDescent="0.2">
      <c r="A19" s="62">
        <f t="shared" si="0"/>
        <v>10</v>
      </c>
      <c r="B19" s="22" t="s">
        <v>147</v>
      </c>
      <c r="C19" s="555">
        <v>167833000</v>
      </c>
      <c r="D19" s="555">
        <v>180529764</v>
      </c>
      <c r="E19" s="29">
        <f>D19/C19*100</f>
        <v>107.56511770629137</v>
      </c>
      <c r="F19" s="73" t="s">
        <v>240</v>
      </c>
      <c r="G19" s="539">
        <v>0</v>
      </c>
      <c r="H19" s="539">
        <v>0</v>
      </c>
      <c r="I19" s="570"/>
    </row>
    <row r="20" spans="1:9" x14ac:dyDescent="0.2">
      <c r="A20" s="62">
        <f t="shared" si="0"/>
        <v>11</v>
      </c>
      <c r="C20" s="555"/>
      <c r="D20" s="555"/>
      <c r="E20" s="29"/>
      <c r="F20" s="73" t="s">
        <v>241</v>
      </c>
      <c r="G20" s="577"/>
      <c r="H20" s="539"/>
      <c r="I20" s="570"/>
    </row>
    <row r="21" spans="1:9" s="31" customFormat="1" x14ac:dyDescent="0.2">
      <c r="A21" s="62">
        <f t="shared" si="0"/>
        <v>12</v>
      </c>
      <c r="B21" s="14" t="s">
        <v>150</v>
      </c>
      <c r="C21" s="555">
        <v>0</v>
      </c>
      <c r="D21" s="555">
        <v>0</v>
      </c>
      <c r="E21" s="29"/>
      <c r="F21" s="73" t="s">
        <v>242</v>
      </c>
      <c r="G21" s="577"/>
      <c r="H21" s="556"/>
      <c r="I21" s="570"/>
    </row>
    <row r="22" spans="1:9" s="31" customFormat="1" x14ac:dyDescent="0.2">
      <c r="A22" s="62">
        <f t="shared" si="0"/>
        <v>13</v>
      </c>
      <c r="B22" s="14" t="s">
        <v>215</v>
      </c>
      <c r="C22" s="555"/>
      <c r="D22" s="555"/>
      <c r="E22" s="29"/>
      <c r="F22" s="73"/>
      <c r="G22" s="577"/>
      <c r="H22" s="556"/>
      <c r="I22" s="570"/>
    </row>
    <row r="23" spans="1:9" x14ac:dyDescent="0.2">
      <c r="A23" s="62">
        <f t="shared" si="0"/>
        <v>14</v>
      </c>
      <c r="B23" s="22" t="s">
        <v>216</v>
      </c>
      <c r="C23" s="556"/>
      <c r="D23" s="556"/>
      <c r="E23" s="64"/>
      <c r="F23" s="82" t="s">
        <v>153</v>
      </c>
      <c r="G23" s="583">
        <f>SUM(G11:G22)</f>
        <v>723727000</v>
      </c>
      <c r="H23" s="579">
        <f>SUM(H11:H22)</f>
        <v>703563824</v>
      </c>
      <c r="I23" s="570">
        <f t="shared" si="1"/>
        <v>97.213980409740145</v>
      </c>
    </row>
    <row r="24" spans="1:9" x14ac:dyDescent="0.2">
      <c r="A24" s="62">
        <f t="shared" si="0"/>
        <v>15</v>
      </c>
      <c r="B24" s="22" t="s">
        <v>217</v>
      </c>
      <c r="C24" s="555"/>
      <c r="D24" s="555"/>
      <c r="E24" s="29"/>
      <c r="F24" s="73"/>
      <c r="G24" s="584"/>
      <c r="H24" s="539"/>
      <c r="I24" s="570"/>
    </row>
    <row r="25" spans="1:9" x14ac:dyDescent="0.2">
      <c r="A25" s="62">
        <f t="shared" si="0"/>
        <v>16</v>
      </c>
      <c r="B25" s="22" t="s">
        <v>218</v>
      </c>
      <c r="C25" s="557"/>
      <c r="D25" s="557"/>
      <c r="E25" s="42"/>
      <c r="F25" s="74" t="s">
        <v>156</v>
      </c>
      <c r="G25" s="584"/>
      <c r="H25" s="539"/>
      <c r="I25" s="570"/>
    </row>
    <row r="26" spans="1:9" x14ac:dyDescent="0.2">
      <c r="A26" s="62">
        <f t="shared" si="0"/>
        <v>17</v>
      </c>
      <c r="B26" s="22" t="s">
        <v>219</v>
      </c>
      <c r="C26" s="539"/>
      <c r="D26" s="539"/>
      <c r="E26" s="23"/>
      <c r="F26" s="73" t="s">
        <v>243</v>
      </c>
      <c r="G26" s="584">
        <v>37240000</v>
      </c>
      <c r="H26" s="539">
        <v>35784822</v>
      </c>
      <c r="I26" s="570">
        <f t="shared" si="1"/>
        <v>96.092432867883986</v>
      </c>
    </row>
    <row r="27" spans="1:9" x14ac:dyDescent="0.2">
      <c r="A27" s="62">
        <f t="shared" si="0"/>
        <v>18</v>
      </c>
      <c r="B27" s="22"/>
      <c r="C27" s="539"/>
      <c r="D27" s="539"/>
      <c r="E27" s="23"/>
      <c r="F27" s="73" t="s">
        <v>221</v>
      </c>
      <c r="G27" s="584">
        <v>0</v>
      </c>
      <c r="H27" s="539">
        <v>0</v>
      </c>
      <c r="I27" s="570"/>
    </row>
    <row r="28" spans="1:9" x14ac:dyDescent="0.2">
      <c r="A28" s="62">
        <f t="shared" si="0"/>
        <v>19</v>
      </c>
      <c r="B28" s="14" t="s">
        <v>222</v>
      </c>
      <c r="C28" s="539">
        <v>0</v>
      </c>
      <c r="D28" s="539">
        <v>0</v>
      </c>
      <c r="E28" s="23"/>
      <c r="F28" s="73" t="s">
        <v>223</v>
      </c>
      <c r="G28" s="584"/>
      <c r="H28" s="539"/>
      <c r="I28" s="570"/>
    </row>
    <row r="29" spans="1:9" s="31" customFormat="1" x14ac:dyDescent="0.2">
      <c r="A29" s="62">
        <f t="shared" si="0"/>
        <v>20</v>
      </c>
      <c r="B29" s="14" t="s">
        <v>224</v>
      </c>
      <c r="C29" s="539">
        <v>0</v>
      </c>
      <c r="D29" s="539">
        <v>0</v>
      </c>
      <c r="E29" s="23"/>
      <c r="F29" s="73" t="s">
        <v>225</v>
      </c>
      <c r="G29" s="584">
        <v>0</v>
      </c>
      <c r="H29" s="539">
        <v>0</v>
      </c>
      <c r="I29" s="570"/>
    </row>
    <row r="30" spans="1:9" x14ac:dyDescent="0.2">
      <c r="A30" s="62">
        <f t="shared" si="0"/>
        <v>21</v>
      </c>
      <c r="C30" s="539"/>
      <c r="D30" s="539"/>
      <c r="E30" s="23"/>
      <c r="F30" s="73" t="s">
        <v>226</v>
      </c>
      <c r="G30" s="584">
        <v>0</v>
      </c>
      <c r="H30" s="539">
        <v>0</v>
      </c>
      <c r="I30" s="570"/>
    </row>
    <row r="31" spans="1:9" s="35" customFormat="1" x14ac:dyDescent="0.2">
      <c r="A31" s="62">
        <f t="shared" si="0"/>
        <v>22</v>
      </c>
      <c r="B31" s="34" t="s">
        <v>166</v>
      </c>
      <c r="C31" s="555">
        <f>C13+C19</f>
        <v>170333000</v>
      </c>
      <c r="D31" s="555">
        <f>D13+D19</f>
        <v>180967399</v>
      </c>
      <c r="E31" s="29">
        <f>D31/C31*100</f>
        <v>106.24329930195557</v>
      </c>
      <c r="F31" s="73" t="s">
        <v>227</v>
      </c>
      <c r="G31" s="584"/>
      <c r="H31" s="557"/>
      <c r="I31" s="570"/>
    </row>
    <row r="32" spans="1:9" x14ac:dyDescent="0.2">
      <c r="A32" s="62">
        <f t="shared" si="0"/>
        <v>23</v>
      </c>
      <c r="B32" s="37" t="s">
        <v>168</v>
      </c>
      <c r="C32" s="556">
        <v>0</v>
      </c>
      <c r="D32" s="556"/>
      <c r="E32" s="64"/>
      <c r="F32" s="75" t="s">
        <v>169</v>
      </c>
      <c r="G32" s="585">
        <f>G26</f>
        <v>37240000</v>
      </c>
      <c r="H32" s="557">
        <f>H26</f>
        <v>35784822</v>
      </c>
      <c r="I32" s="570">
        <f t="shared" si="1"/>
        <v>96.092432867883986</v>
      </c>
    </row>
    <row r="33" spans="1:9" x14ac:dyDescent="0.2">
      <c r="A33" s="62">
        <f t="shared" si="0"/>
        <v>24</v>
      </c>
      <c r="B33" s="38" t="s">
        <v>170</v>
      </c>
      <c r="C33" s="557">
        <f>C31</f>
        <v>170333000</v>
      </c>
      <c r="D33" s="557">
        <f>D31</f>
        <v>180967399</v>
      </c>
      <c r="E33" s="42">
        <f>D33/C33*100</f>
        <v>106.24329930195557</v>
      </c>
      <c r="F33" s="74" t="s">
        <v>171</v>
      </c>
      <c r="G33" s="586">
        <f>G23+G32</f>
        <v>760967000</v>
      </c>
      <c r="H33" s="586">
        <f>H23+H32</f>
        <v>739348646</v>
      </c>
      <c r="I33" s="570">
        <f t="shared" si="1"/>
        <v>97.15909441539516</v>
      </c>
    </row>
    <row r="34" spans="1:9" x14ac:dyDescent="0.2">
      <c r="A34" s="62">
        <f t="shared" si="0"/>
        <v>25</v>
      </c>
      <c r="C34" s="539"/>
      <c r="D34" s="539"/>
      <c r="E34" s="23"/>
      <c r="F34" s="73"/>
      <c r="G34" s="584"/>
      <c r="H34" s="539"/>
      <c r="I34" s="564"/>
    </row>
    <row r="35" spans="1:9" x14ac:dyDescent="0.2">
      <c r="A35" s="62">
        <f t="shared" si="0"/>
        <v>26</v>
      </c>
      <c r="C35" s="539"/>
      <c r="D35" s="539"/>
      <c r="E35" s="23"/>
      <c r="F35" s="82"/>
      <c r="G35" s="583"/>
      <c r="H35" s="539"/>
      <c r="I35" s="564"/>
    </row>
    <row r="36" spans="1:9" s="35" customFormat="1" x14ac:dyDescent="0.2">
      <c r="A36" s="62">
        <f t="shared" si="0"/>
        <v>27</v>
      </c>
      <c r="B36" s="14"/>
      <c r="C36" s="539"/>
      <c r="D36" s="539"/>
      <c r="E36" s="23"/>
      <c r="F36" s="73"/>
      <c r="G36" s="577"/>
      <c r="H36" s="557"/>
      <c r="I36" s="567"/>
    </row>
    <row r="37" spans="1:9" s="35" customFormat="1" x14ac:dyDescent="0.2">
      <c r="A37" s="62">
        <f t="shared" si="0"/>
        <v>28</v>
      </c>
      <c r="B37" s="41" t="s">
        <v>173</v>
      </c>
      <c r="C37" s="557"/>
      <c r="D37" s="557"/>
      <c r="E37" s="42"/>
      <c r="F37" s="74" t="s">
        <v>174</v>
      </c>
      <c r="G37" s="587"/>
      <c r="H37" s="557"/>
      <c r="I37" s="567"/>
    </row>
    <row r="38" spans="1:9" s="35" customFormat="1" x14ac:dyDescent="0.2">
      <c r="A38" s="62">
        <f t="shared" si="0"/>
        <v>29</v>
      </c>
      <c r="B38" s="43" t="s">
        <v>175</v>
      </c>
      <c r="C38" s="557"/>
      <c r="D38" s="557"/>
      <c r="E38" s="42"/>
      <c r="F38" s="76" t="s">
        <v>176</v>
      </c>
      <c r="G38" s="588"/>
      <c r="H38" s="557"/>
      <c r="I38" s="567"/>
    </row>
    <row r="39" spans="1:9" s="35" customFormat="1" x14ac:dyDescent="0.2">
      <c r="A39" s="62">
        <f t="shared" si="0"/>
        <v>30</v>
      </c>
      <c r="B39" s="22" t="s">
        <v>244</v>
      </c>
      <c r="C39" s="557"/>
      <c r="D39" s="557"/>
      <c r="E39" s="42"/>
      <c r="F39" s="77" t="s">
        <v>177</v>
      </c>
      <c r="G39" s="587"/>
      <c r="H39" s="557"/>
      <c r="I39" s="567"/>
    </row>
    <row r="40" spans="1:9" x14ac:dyDescent="0.2">
      <c r="A40" s="62">
        <f t="shared" si="0"/>
        <v>31</v>
      </c>
      <c r="B40" s="48" t="s">
        <v>178</v>
      </c>
      <c r="C40" s="558"/>
      <c r="D40" s="558"/>
      <c r="E40" s="66"/>
      <c r="F40" s="73" t="s">
        <v>179</v>
      </c>
      <c r="G40" s="587"/>
      <c r="H40" s="539"/>
      <c r="I40" s="564"/>
    </row>
    <row r="41" spans="1:9" x14ac:dyDescent="0.2">
      <c r="A41" s="62">
        <f t="shared" si="0"/>
        <v>32</v>
      </c>
      <c r="B41" s="48" t="s">
        <v>180</v>
      </c>
      <c r="C41" s="539"/>
      <c r="D41" s="539"/>
      <c r="E41" s="23"/>
      <c r="F41" s="73" t="s">
        <v>181</v>
      </c>
      <c r="G41" s="587"/>
      <c r="H41" s="539"/>
      <c r="I41" s="564"/>
    </row>
    <row r="42" spans="1:9" x14ac:dyDescent="0.2">
      <c r="A42" s="62">
        <f t="shared" si="0"/>
        <v>33</v>
      </c>
      <c r="B42" s="50" t="s">
        <v>245</v>
      </c>
      <c r="C42" s="539">
        <v>4074061</v>
      </c>
      <c r="D42" s="539">
        <v>4074061</v>
      </c>
      <c r="E42" s="23">
        <f>D42/C42*100</f>
        <v>100</v>
      </c>
      <c r="F42" s="73" t="s">
        <v>183</v>
      </c>
      <c r="G42" s="587"/>
      <c r="H42" s="539"/>
      <c r="I42" s="564"/>
    </row>
    <row r="43" spans="1:9" x14ac:dyDescent="0.2">
      <c r="A43" s="62">
        <f t="shared" si="0"/>
        <v>34</v>
      </c>
      <c r="B43" s="50" t="s">
        <v>229</v>
      </c>
      <c r="C43" s="539"/>
      <c r="D43" s="539"/>
      <c r="E43" s="23"/>
      <c r="F43" s="73"/>
      <c r="G43" s="587"/>
      <c r="H43" s="539"/>
      <c r="I43" s="564"/>
    </row>
    <row r="44" spans="1:9" x14ac:dyDescent="0.2">
      <c r="A44" s="62">
        <f t="shared" si="0"/>
        <v>35</v>
      </c>
      <c r="B44" s="48" t="s">
        <v>230</v>
      </c>
      <c r="C44" s="539"/>
      <c r="D44" s="539"/>
      <c r="E44" s="23"/>
      <c r="F44" s="73" t="s">
        <v>187</v>
      </c>
      <c r="G44" s="577"/>
      <c r="H44" s="539"/>
      <c r="I44" s="564"/>
    </row>
    <row r="45" spans="1:9" x14ac:dyDescent="0.2">
      <c r="A45" s="62">
        <f t="shared" si="0"/>
        <v>36</v>
      </c>
      <c r="B45" s="48" t="s">
        <v>188</v>
      </c>
      <c r="C45" s="557"/>
      <c r="D45" s="557"/>
      <c r="E45" s="42"/>
      <c r="F45" s="73" t="s">
        <v>231</v>
      </c>
      <c r="G45" s="577"/>
      <c r="H45" s="539"/>
      <c r="I45" s="564"/>
    </row>
    <row r="46" spans="1:9" x14ac:dyDescent="0.2">
      <c r="A46" s="62">
        <f t="shared" si="0"/>
        <v>37</v>
      </c>
      <c r="B46" s="48" t="s">
        <v>232</v>
      </c>
      <c r="C46" s="539"/>
      <c r="D46" s="539"/>
      <c r="E46" s="23"/>
      <c r="F46" s="73" t="s">
        <v>233</v>
      </c>
      <c r="G46" s="577"/>
      <c r="H46" s="539"/>
      <c r="I46" s="564"/>
    </row>
    <row r="47" spans="1:9" x14ac:dyDescent="0.2">
      <c r="A47" s="62">
        <f t="shared" si="0"/>
        <v>38</v>
      </c>
      <c r="B47" s="50" t="s">
        <v>234</v>
      </c>
      <c r="C47" s="539">
        <v>586559939</v>
      </c>
      <c r="D47" s="539">
        <v>565294593</v>
      </c>
      <c r="E47" s="23">
        <f>D47/C47*100</f>
        <v>96.374565566776624</v>
      </c>
      <c r="F47" s="73" t="s">
        <v>235</v>
      </c>
      <c r="G47" s="577"/>
      <c r="H47" s="539"/>
      <c r="I47" s="564"/>
    </row>
    <row r="48" spans="1:9" x14ac:dyDescent="0.2">
      <c r="A48" s="62">
        <f t="shared" si="0"/>
        <v>39</v>
      </c>
      <c r="B48" s="50" t="s">
        <v>236</v>
      </c>
      <c r="C48" s="539"/>
      <c r="D48" s="539"/>
      <c r="E48" s="23"/>
      <c r="F48" s="73" t="s">
        <v>237</v>
      </c>
      <c r="G48" s="577"/>
      <c r="H48" s="539"/>
      <c r="I48" s="564"/>
    </row>
    <row r="49" spans="1:9" x14ac:dyDescent="0.2">
      <c r="A49" s="62">
        <f t="shared" si="0"/>
        <v>40</v>
      </c>
      <c r="B49" s="48" t="s">
        <v>195</v>
      </c>
      <c r="C49" s="539"/>
      <c r="D49" s="539"/>
      <c r="E49" s="23"/>
      <c r="F49" s="73" t="s">
        <v>196</v>
      </c>
      <c r="G49" s="577"/>
      <c r="H49" s="539"/>
      <c r="I49" s="564"/>
    </row>
    <row r="50" spans="1:9" x14ac:dyDescent="0.2">
      <c r="A50" s="62">
        <f t="shared" si="0"/>
        <v>41</v>
      </c>
      <c r="B50" s="48"/>
      <c r="C50" s="539"/>
      <c r="D50" s="539"/>
      <c r="E50" s="23"/>
      <c r="F50" s="73" t="s">
        <v>197</v>
      </c>
      <c r="G50" s="577"/>
      <c r="H50" s="539"/>
      <c r="I50" s="564"/>
    </row>
    <row r="51" spans="1:9" x14ac:dyDescent="0.2">
      <c r="A51" s="62">
        <f t="shared" si="0"/>
        <v>42</v>
      </c>
      <c r="B51" s="48"/>
      <c r="C51" s="539"/>
      <c r="D51" s="539"/>
      <c r="E51" s="23"/>
      <c r="F51" s="73" t="s">
        <v>198</v>
      </c>
      <c r="G51" s="577"/>
      <c r="H51" s="539"/>
      <c r="I51" s="564"/>
    </row>
    <row r="52" spans="1:9" ht="12" thickBot="1" x14ac:dyDescent="0.25">
      <c r="A52" s="62">
        <f t="shared" si="0"/>
        <v>43</v>
      </c>
      <c r="B52" s="38" t="s">
        <v>199</v>
      </c>
      <c r="C52" s="575">
        <f>C42+C47</f>
        <v>590634000</v>
      </c>
      <c r="D52" s="557">
        <f>D42+D47</f>
        <v>569368654</v>
      </c>
      <c r="E52" s="42">
        <f>D52/C52*100</f>
        <v>96.399573001215643</v>
      </c>
      <c r="F52" s="74" t="s">
        <v>200</v>
      </c>
      <c r="G52" s="589">
        <v>0</v>
      </c>
      <c r="H52" s="539">
        <v>0</v>
      </c>
      <c r="I52" s="564"/>
    </row>
    <row r="53" spans="1:9" ht="12" thickBot="1" x14ac:dyDescent="0.25">
      <c r="A53" s="55">
        <f t="shared" si="0"/>
        <v>44</v>
      </c>
      <c r="B53" s="56" t="s">
        <v>201</v>
      </c>
      <c r="C53" s="551">
        <f>C33+C52</f>
        <v>760967000</v>
      </c>
      <c r="D53" s="552">
        <f>D33+D52</f>
        <v>750336053</v>
      </c>
      <c r="E53" s="554">
        <f>D53/C53*100</f>
        <v>98.602968722691003</v>
      </c>
      <c r="F53" s="590" t="s">
        <v>202</v>
      </c>
      <c r="G53" s="591">
        <f>G33+G52</f>
        <v>760967000</v>
      </c>
      <c r="H53" s="552">
        <f>H33+H52</f>
        <v>739348646</v>
      </c>
      <c r="I53" s="592">
        <f>H53/G53*100</f>
        <v>97.15909441539516</v>
      </c>
    </row>
    <row r="54" spans="1:9" x14ac:dyDescent="0.2">
      <c r="B54" s="38"/>
      <c r="C54" s="40"/>
      <c r="D54" s="40"/>
      <c r="E54" s="40"/>
      <c r="F54" s="40"/>
      <c r="G54" s="36"/>
    </row>
  </sheetData>
  <sheetProtection selectLockedCells="1" selectUnlockedCells="1"/>
  <mergeCells count="14">
    <mergeCell ref="H7:H8"/>
    <mergeCell ref="I7:I8"/>
    <mergeCell ref="D7:D8"/>
    <mergeCell ref="E7:E8"/>
    <mergeCell ref="B2:I2"/>
    <mergeCell ref="B3:G3"/>
    <mergeCell ref="B4:G4"/>
    <mergeCell ref="B5:G5"/>
    <mergeCell ref="B6:I6"/>
    <mergeCell ref="A7:A9"/>
    <mergeCell ref="B7:B8"/>
    <mergeCell ref="C7:C8"/>
    <mergeCell ref="F7:F8"/>
    <mergeCell ref="G7:G8"/>
  </mergeCells>
  <printOptions horizontalCentered="1"/>
  <pageMargins left="0.19685039370078741" right="0.19685039370078741" top="0.19685039370078741" bottom="0.19685039370078741" header="0.51181102362204722" footer="0.51181102362204722"/>
  <pageSetup paperSize="9" scale="89" firstPageNumber="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DC1B5-E04E-42F5-AD58-DB686753CE70}">
  <sheetPr codeName="Munka14">
    <tabColor rgb="FFFFC000"/>
    <pageSetUpPr fitToPage="1"/>
  </sheetPr>
  <dimension ref="A2:K56"/>
  <sheetViews>
    <sheetView workbookViewId="0">
      <selection activeCell="A2" sqref="A2:I2"/>
    </sheetView>
  </sheetViews>
  <sheetFormatPr defaultColWidth="9.140625" defaultRowHeight="11.25" x14ac:dyDescent="0.2"/>
  <cols>
    <col min="1" max="1" width="4.85546875" style="14" customWidth="1"/>
    <col min="2" max="2" width="38.28515625" style="14" customWidth="1"/>
    <col min="3" max="4" width="11.5703125" style="15" customWidth="1"/>
    <col min="5" max="5" width="6.42578125" style="15" customWidth="1"/>
    <col min="6" max="6" width="38" style="15" customWidth="1"/>
    <col min="7" max="7" width="13.28515625" style="26" customWidth="1"/>
    <col min="8" max="8" width="14.42578125" style="14" customWidth="1"/>
    <col min="9" max="9" width="7" style="13" customWidth="1"/>
    <col min="10" max="16384" width="9.140625" style="13"/>
  </cols>
  <sheetData>
    <row r="2" spans="1:9" ht="12.75" customHeight="1" x14ac:dyDescent="0.2">
      <c r="A2" s="1303" t="s">
        <v>878</v>
      </c>
      <c r="B2" s="1303"/>
      <c r="C2" s="1303"/>
      <c r="D2" s="1303"/>
      <c r="E2" s="1303"/>
      <c r="F2" s="1303"/>
      <c r="G2" s="1303"/>
      <c r="H2" s="1303"/>
      <c r="I2" s="1303"/>
    </row>
    <row r="3" spans="1:9" x14ac:dyDescent="0.2">
      <c r="G3" s="68"/>
    </row>
    <row r="4" spans="1:9" x14ac:dyDescent="0.2">
      <c r="G4" s="68"/>
    </row>
    <row r="5" spans="1:9" x14ac:dyDescent="0.2">
      <c r="B5" s="1178" t="s">
        <v>120</v>
      </c>
      <c r="C5" s="1178"/>
      <c r="D5" s="1178"/>
      <c r="E5" s="1178"/>
      <c r="F5" s="1178"/>
      <c r="G5" s="1178"/>
    </row>
    <row r="6" spans="1:9" x14ac:dyDescent="0.2">
      <c r="B6" s="1179" t="s">
        <v>699</v>
      </c>
      <c r="C6" s="1179"/>
      <c r="D6" s="1179"/>
      <c r="E6" s="1179"/>
      <c r="F6" s="1179"/>
      <c r="G6" s="1179"/>
    </row>
    <row r="7" spans="1:9" ht="12.75" customHeight="1" x14ac:dyDescent="0.2">
      <c r="B7" s="1178" t="s">
        <v>835</v>
      </c>
      <c r="C7" s="1178"/>
      <c r="D7" s="1178"/>
      <c r="E7" s="1178"/>
      <c r="F7" s="1178"/>
      <c r="G7" s="1178"/>
      <c r="H7" s="13"/>
    </row>
    <row r="8" spans="1:9" x14ac:dyDescent="0.2">
      <c r="B8" s="1207" t="s">
        <v>696</v>
      </c>
      <c r="C8" s="1207"/>
      <c r="D8" s="1207"/>
      <c r="E8" s="1207"/>
      <c r="F8" s="1207"/>
      <c r="G8" s="1207"/>
      <c r="H8" s="1207"/>
      <c r="I8" s="1207"/>
    </row>
    <row r="9" spans="1:9" ht="12.75" customHeight="1" x14ac:dyDescent="0.2">
      <c r="A9" s="1198" t="s">
        <v>121</v>
      </c>
      <c r="B9" s="1201" t="s">
        <v>122</v>
      </c>
      <c r="C9" s="1203" t="s">
        <v>123</v>
      </c>
      <c r="D9" s="1197" t="s">
        <v>124</v>
      </c>
      <c r="E9" s="1197" t="s">
        <v>125</v>
      </c>
      <c r="F9" s="1205" t="s">
        <v>250</v>
      </c>
      <c r="G9" s="1194" t="s">
        <v>251</v>
      </c>
      <c r="H9" s="1197" t="s">
        <v>252</v>
      </c>
      <c r="I9" s="1197" t="s">
        <v>253</v>
      </c>
    </row>
    <row r="10" spans="1:9" ht="12.75" customHeight="1" x14ac:dyDescent="0.2">
      <c r="A10" s="1199"/>
      <c r="B10" s="1202"/>
      <c r="C10" s="1204"/>
      <c r="D10" s="1197"/>
      <c r="E10" s="1197"/>
      <c r="F10" s="1206"/>
      <c r="G10" s="1195"/>
      <c r="H10" s="1197"/>
      <c r="I10" s="1197"/>
    </row>
    <row r="11" spans="1:9" s="18" customFormat="1" ht="36.6" customHeight="1" x14ac:dyDescent="0.2">
      <c r="A11" s="1200"/>
      <c r="B11" s="598" t="s">
        <v>126</v>
      </c>
      <c r="C11" s="599" t="s">
        <v>3</v>
      </c>
      <c r="D11" s="600" t="s">
        <v>471</v>
      </c>
      <c r="E11" s="600" t="s">
        <v>582</v>
      </c>
      <c r="F11" s="601" t="s">
        <v>127</v>
      </c>
      <c r="G11" s="602" t="s">
        <v>3</v>
      </c>
      <c r="H11" s="600" t="s">
        <v>471</v>
      </c>
      <c r="I11" s="600" t="s">
        <v>582</v>
      </c>
    </row>
    <row r="12" spans="1:9" ht="11.45" customHeight="1" x14ac:dyDescent="0.2">
      <c r="A12" s="603">
        <v>1</v>
      </c>
      <c r="B12" s="20" t="s">
        <v>128</v>
      </c>
      <c r="C12" s="604"/>
      <c r="D12" s="604"/>
      <c r="E12" s="548"/>
      <c r="F12" s="21" t="s">
        <v>129</v>
      </c>
      <c r="G12" s="569"/>
      <c r="H12" s="569"/>
      <c r="I12" s="561"/>
    </row>
    <row r="13" spans="1:9" x14ac:dyDescent="0.2">
      <c r="A13" s="605">
        <f t="shared" ref="A13:A55" si="0">A12+1</f>
        <v>2</v>
      </c>
      <c r="B13" s="22" t="s">
        <v>130</v>
      </c>
      <c r="C13" s="539"/>
      <c r="D13" s="539"/>
      <c r="E13" s="23"/>
      <c r="F13" s="73" t="s">
        <v>131</v>
      </c>
      <c r="G13" s="555">
        <v>60051000</v>
      </c>
      <c r="H13" s="539">
        <v>57527138</v>
      </c>
      <c r="I13" s="613">
        <f>H13/G13*100</f>
        <v>95.797135767930598</v>
      </c>
    </row>
    <row r="14" spans="1:9" x14ac:dyDescent="0.2">
      <c r="A14" s="605">
        <f t="shared" si="0"/>
        <v>3</v>
      </c>
      <c r="B14" s="22" t="s">
        <v>204</v>
      </c>
      <c r="C14" s="539">
        <v>0</v>
      </c>
      <c r="D14" s="539">
        <v>0</v>
      </c>
      <c r="E14" s="23"/>
      <c r="F14" s="73" t="s">
        <v>133</v>
      </c>
      <c r="G14" s="555">
        <v>8045000</v>
      </c>
      <c r="H14" s="539">
        <v>7395109</v>
      </c>
      <c r="I14" s="613">
        <f t="shared" ref="I14:I15" si="1">H14/G14*100</f>
        <v>91.921802361715351</v>
      </c>
    </row>
    <row r="15" spans="1:9" x14ac:dyDescent="0.2">
      <c r="A15" s="605">
        <f t="shared" si="0"/>
        <v>4</v>
      </c>
      <c r="B15" s="22" t="s">
        <v>205</v>
      </c>
      <c r="C15" s="539"/>
      <c r="D15" s="539"/>
      <c r="E15" s="23"/>
      <c r="F15" s="73" t="s">
        <v>135</v>
      </c>
      <c r="G15" s="555">
        <v>49555000</v>
      </c>
      <c r="H15" s="539">
        <v>41575190</v>
      </c>
      <c r="I15" s="613">
        <f t="shared" si="1"/>
        <v>83.897063868429029</v>
      </c>
    </row>
    <row r="16" spans="1:9" ht="12" customHeight="1" x14ac:dyDescent="0.2">
      <c r="A16" s="605">
        <f t="shared" si="0"/>
        <v>5</v>
      </c>
      <c r="B16" s="63"/>
      <c r="C16" s="539"/>
      <c r="D16" s="539"/>
      <c r="E16" s="23"/>
      <c r="F16" s="73"/>
      <c r="G16" s="577"/>
      <c r="H16" s="539"/>
      <c r="I16" s="563"/>
    </row>
    <row r="17" spans="1:9" x14ac:dyDescent="0.2">
      <c r="A17" s="605">
        <f t="shared" si="0"/>
        <v>6</v>
      </c>
      <c r="B17" s="22" t="s">
        <v>206</v>
      </c>
      <c r="C17" s="539">
        <v>0</v>
      </c>
      <c r="D17" s="539">
        <v>0</v>
      </c>
      <c r="E17" s="23"/>
      <c r="F17" s="73" t="s">
        <v>207</v>
      </c>
      <c r="G17" s="577"/>
      <c r="H17" s="539"/>
      <c r="I17" s="563"/>
    </row>
    <row r="18" spans="1:9" x14ac:dyDescent="0.2">
      <c r="A18" s="605">
        <f t="shared" si="0"/>
        <v>7</v>
      </c>
      <c r="B18" s="22"/>
      <c r="C18" s="539"/>
      <c r="D18" s="539"/>
      <c r="E18" s="23"/>
      <c r="F18" s="73" t="s">
        <v>208</v>
      </c>
      <c r="G18" s="539"/>
      <c r="H18" s="539"/>
      <c r="I18" s="563"/>
    </row>
    <row r="19" spans="1:9" x14ac:dyDescent="0.2">
      <c r="A19" s="605">
        <f t="shared" si="0"/>
        <v>8</v>
      </c>
      <c r="B19" s="22" t="s">
        <v>209</v>
      </c>
      <c r="C19" s="539">
        <v>0</v>
      </c>
      <c r="D19" s="539">
        <v>0</v>
      </c>
      <c r="E19" s="23"/>
      <c r="F19" s="73" t="s">
        <v>239</v>
      </c>
      <c r="G19" s="539">
        <v>0</v>
      </c>
      <c r="H19" s="539">
        <v>0</v>
      </c>
      <c r="I19" s="563"/>
    </row>
    <row r="20" spans="1:9" x14ac:dyDescent="0.2">
      <c r="A20" s="605">
        <f t="shared" si="0"/>
        <v>9</v>
      </c>
      <c r="B20" s="27" t="s">
        <v>144</v>
      </c>
      <c r="C20" s="555"/>
      <c r="D20" s="555"/>
      <c r="E20" s="29"/>
      <c r="F20" s="73" t="s">
        <v>211</v>
      </c>
      <c r="G20" s="539">
        <v>0</v>
      </c>
      <c r="H20" s="539">
        <v>0</v>
      </c>
      <c r="I20" s="563"/>
    </row>
    <row r="21" spans="1:9" x14ac:dyDescent="0.2">
      <c r="A21" s="605">
        <f t="shared" si="0"/>
        <v>10</v>
      </c>
      <c r="B21" s="22" t="s">
        <v>147</v>
      </c>
      <c r="C21" s="555">
        <v>5623000</v>
      </c>
      <c r="D21" s="555">
        <v>6202910</v>
      </c>
      <c r="E21" s="29">
        <f>D21/C21*100</f>
        <v>110.31317801885115</v>
      </c>
      <c r="F21" s="73" t="s">
        <v>246</v>
      </c>
      <c r="G21" s="539">
        <v>0</v>
      </c>
      <c r="H21" s="539">
        <v>0</v>
      </c>
      <c r="I21" s="563"/>
    </row>
    <row r="22" spans="1:9" x14ac:dyDescent="0.2">
      <c r="A22" s="605">
        <f t="shared" si="0"/>
        <v>11</v>
      </c>
      <c r="B22" s="22"/>
      <c r="C22" s="593"/>
      <c r="D22" s="593"/>
      <c r="E22" s="28"/>
      <c r="F22" s="73" t="s">
        <v>213</v>
      </c>
      <c r="G22" s="539"/>
      <c r="H22" s="539"/>
      <c r="I22" s="563"/>
    </row>
    <row r="23" spans="1:9" s="31" customFormat="1" x14ac:dyDescent="0.2">
      <c r="A23" s="605">
        <f t="shared" si="0"/>
        <v>12</v>
      </c>
      <c r="B23" s="22" t="s">
        <v>150</v>
      </c>
      <c r="C23" s="555">
        <v>0</v>
      </c>
      <c r="D23" s="555">
        <v>0</v>
      </c>
      <c r="E23" s="29"/>
      <c r="F23" s="73" t="s">
        <v>214</v>
      </c>
      <c r="G23" s="539"/>
      <c r="H23" s="556"/>
      <c r="I23" s="565"/>
    </row>
    <row r="24" spans="1:9" s="31" customFormat="1" x14ac:dyDescent="0.2">
      <c r="A24" s="605">
        <f t="shared" si="0"/>
        <v>13</v>
      </c>
      <c r="B24" s="22" t="s">
        <v>215</v>
      </c>
      <c r="C24" s="593"/>
      <c r="D24" s="593"/>
      <c r="E24" s="28"/>
      <c r="F24" s="73"/>
      <c r="G24" s="539"/>
      <c r="H24" s="556"/>
      <c r="I24" s="565"/>
    </row>
    <row r="25" spans="1:9" x14ac:dyDescent="0.2">
      <c r="A25" s="605">
        <f t="shared" si="0"/>
        <v>14</v>
      </c>
      <c r="B25" s="22" t="s">
        <v>216</v>
      </c>
      <c r="C25" s="594"/>
      <c r="D25" s="594"/>
      <c r="E25" s="78"/>
      <c r="F25" s="82" t="s">
        <v>153</v>
      </c>
      <c r="G25" s="579">
        <f>SUM(G13:G24)</f>
        <v>117651000</v>
      </c>
      <c r="H25" s="539">
        <f>SUM(H13:H24)</f>
        <v>106497437</v>
      </c>
      <c r="I25" s="613">
        <f>H25/G25*100</f>
        <v>90.519789037067255</v>
      </c>
    </row>
    <row r="26" spans="1:9" x14ac:dyDescent="0.2">
      <c r="A26" s="605">
        <f t="shared" si="0"/>
        <v>15</v>
      </c>
      <c r="B26" s="22" t="s">
        <v>217</v>
      </c>
      <c r="C26" s="593"/>
      <c r="D26" s="593"/>
      <c r="E26" s="28"/>
      <c r="F26" s="73"/>
      <c r="G26" s="539"/>
      <c r="H26" s="539"/>
      <c r="I26" s="563"/>
    </row>
    <row r="27" spans="1:9" x14ac:dyDescent="0.2">
      <c r="A27" s="605">
        <f t="shared" si="0"/>
        <v>16</v>
      </c>
      <c r="B27" s="22" t="s">
        <v>218</v>
      </c>
      <c r="C27" s="587"/>
      <c r="D27" s="587"/>
      <c r="E27" s="53"/>
      <c r="F27" s="74" t="s">
        <v>156</v>
      </c>
      <c r="G27" s="539"/>
      <c r="H27" s="539"/>
      <c r="I27" s="563"/>
    </row>
    <row r="28" spans="1:9" x14ac:dyDescent="0.2">
      <c r="A28" s="605">
        <f t="shared" si="0"/>
        <v>17</v>
      </c>
      <c r="B28" s="22" t="s">
        <v>219</v>
      </c>
      <c r="C28" s="577"/>
      <c r="D28" s="577"/>
      <c r="E28" s="52"/>
      <c r="F28" s="73" t="s">
        <v>243</v>
      </c>
      <c r="G28" s="539">
        <v>8876000</v>
      </c>
      <c r="H28" s="539">
        <v>8839411</v>
      </c>
      <c r="I28" s="613">
        <f>H28/G28*100</f>
        <v>99.587776025236593</v>
      </c>
    </row>
    <row r="29" spans="1:9" x14ac:dyDescent="0.2">
      <c r="A29" s="605">
        <f t="shared" si="0"/>
        <v>18</v>
      </c>
      <c r="B29" s="22"/>
      <c r="C29" s="577"/>
      <c r="D29" s="577"/>
      <c r="E29" s="52"/>
      <c r="F29" s="73" t="s">
        <v>221</v>
      </c>
      <c r="G29" s="539">
        <v>0</v>
      </c>
      <c r="H29" s="539"/>
      <c r="I29" s="563"/>
    </row>
    <row r="30" spans="1:9" x14ac:dyDescent="0.2">
      <c r="A30" s="605">
        <f t="shared" si="0"/>
        <v>19</v>
      </c>
      <c r="B30" s="22" t="s">
        <v>222</v>
      </c>
      <c r="C30" s="539">
        <v>300000</v>
      </c>
      <c r="D30" s="539">
        <v>476170</v>
      </c>
      <c r="E30" s="23">
        <f>D30/C30*100</f>
        <v>158.72333333333333</v>
      </c>
      <c r="F30" s="73" t="s">
        <v>223</v>
      </c>
      <c r="G30" s="539"/>
      <c r="H30" s="539"/>
      <c r="I30" s="563"/>
    </row>
    <row r="31" spans="1:9" s="31" customFormat="1" x14ac:dyDescent="0.2">
      <c r="A31" s="605">
        <f t="shared" si="0"/>
        <v>20</v>
      </c>
      <c r="B31" s="22" t="s">
        <v>224</v>
      </c>
      <c r="C31" s="539">
        <v>0</v>
      </c>
      <c r="D31" s="539"/>
      <c r="E31" s="23"/>
      <c r="F31" s="73" t="s">
        <v>225</v>
      </c>
      <c r="G31" s="539">
        <v>0</v>
      </c>
      <c r="H31" s="556"/>
      <c r="I31" s="565"/>
    </row>
    <row r="32" spans="1:9" x14ac:dyDescent="0.2">
      <c r="A32" s="605">
        <f t="shared" si="0"/>
        <v>21</v>
      </c>
      <c r="B32" s="22"/>
      <c r="C32" s="539"/>
      <c r="D32" s="539"/>
      <c r="E32" s="23"/>
      <c r="F32" s="73" t="s">
        <v>226</v>
      </c>
      <c r="G32" s="539">
        <v>0</v>
      </c>
      <c r="H32" s="539"/>
      <c r="I32" s="563"/>
    </row>
    <row r="33" spans="1:11" s="35" customFormat="1" x14ac:dyDescent="0.2">
      <c r="A33" s="605">
        <f t="shared" si="0"/>
        <v>22</v>
      </c>
      <c r="B33" s="27" t="s">
        <v>166</v>
      </c>
      <c r="C33" s="595">
        <f>SUM(C14:C32)</f>
        <v>5923000</v>
      </c>
      <c r="D33" s="595">
        <f>SUM(D14:D32)</f>
        <v>6679080</v>
      </c>
      <c r="E33" s="79">
        <f>D33/C33*100</f>
        <v>112.76515279419212</v>
      </c>
      <c r="F33" s="73" t="s">
        <v>227</v>
      </c>
      <c r="G33" s="539"/>
      <c r="H33" s="557"/>
      <c r="I33" s="566"/>
      <c r="K33" s="597"/>
    </row>
    <row r="34" spans="1:11" x14ac:dyDescent="0.2">
      <c r="A34" s="605">
        <f t="shared" si="0"/>
        <v>23</v>
      </c>
      <c r="B34" s="37" t="s">
        <v>168</v>
      </c>
      <c r="C34" s="556">
        <v>0</v>
      </c>
      <c r="D34" s="556">
        <v>0</v>
      </c>
      <c r="E34" s="79"/>
      <c r="F34" s="75" t="s">
        <v>169</v>
      </c>
      <c r="G34" s="556">
        <f>SUM(G28:G33)</f>
        <v>8876000</v>
      </c>
      <c r="H34" s="539">
        <f>SUM(H28:H33)</f>
        <v>8839411</v>
      </c>
      <c r="I34" s="613">
        <f>H34/G34*100</f>
        <v>99.587776025236593</v>
      </c>
    </row>
    <row r="35" spans="1:11" x14ac:dyDescent="0.2">
      <c r="A35" s="605">
        <f t="shared" si="0"/>
        <v>24</v>
      </c>
      <c r="B35" s="606" t="s">
        <v>170</v>
      </c>
      <c r="C35" s="557">
        <f>C33</f>
        <v>5923000</v>
      </c>
      <c r="D35" s="557">
        <f>D33</f>
        <v>6679080</v>
      </c>
      <c r="E35" s="79">
        <f t="shared" ref="E35" si="2">D35/C35*100</f>
        <v>112.76515279419212</v>
      </c>
      <c r="F35" s="74" t="s">
        <v>171</v>
      </c>
      <c r="G35" s="557">
        <f>G25+G34</f>
        <v>126527000</v>
      </c>
      <c r="H35" s="539">
        <f>H25+H34</f>
        <v>115336848</v>
      </c>
      <c r="I35" s="613">
        <f>H35/G35*100</f>
        <v>91.155917709263633</v>
      </c>
    </row>
    <row r="36" spans="1:11" x14ac:dyDescent="0.2">
      <c r="A36" s="605">
        <f t="shared" si="0"/>
        <v>25</v>
      </c>
      <c r="B36" s="22"/>
      <c r="C36" s="577"/>
      <c r="D36" s="577"/>
      <c r="E36" s="52"/>
      <c r="F36" s="73"/>
      <c r="G36" s="577"/>
      <c r="H36" s="539"/>
      <c r="I36" s="563"/>
    </row>
    <row r="37" spans="1:11" x14ac:dyDescent="0.2">
      <c r="A37" s="605">
        <f t="shared" si="0"/>
        <v>26</v>
      </c>
      <c r="B37" s="22"/>
      <c r="C37" s="577"/>
      <c r="D37" s="577"/>
      <c r="E37" s="52"/>
      <c r="F37" s="82"/>
      <c r="G37" s="607"/>
      <c r="H37" s="539"/>
      <c r="I37" s="563"/>
    </row>
    <row r="38" spans="1:11" s="35" customFormat="1" x14ac:dyDescent="0.2">
      <c r="A38" s="605">
        <f t="shared" si="0"/>
        <v>27</v>
      </c>
      <c r="B38" s="22"/>
      <c r="C38" s="577"/>
      <c r="D38" s="577"/>
      <c r="E38" s="52"/>
      <c r="F38" s="73"/>
      <c r="G38" s="577"/>
      <c r="H38" s="557"/>
      <c r="I38" s="566"/>
    </row>
    <row r="39" spans="1:11" s="35" customFormat="1" x14ac:dyDescent="0.2">
      <c r="A39" s="605">
        <f t="shared" si="0"/>
        <v>28</v>
      </c>
      <c r="B39" s="41" t="s">
        <v>173</v>
      </c>
      <c r="C39" s="587"/>
      <c r="D39" s="587"/>
      <c r="E39" s="53"/>
      <c r="F39" s="74" t="s">
        <v>174</v>
      </c>
      <c r="G39" s="587"/>
      <c r="H39" s="557"/>
      <c r="I39" s="566"/>
    </row>
    <row r="40" spans="1:11" s="35" customFormat="1" ht="12" customHeight="1" x14ac:dyDescent="0.2">
      <c r="A40" s="605">
        <f t="shared" si="0"/>
        <v>29</v>
      </c>
      <c r="B40" s="43" t="s">
        <v>175</v>
      </c>
      <c r="C40" s="587"/>
      <c r="D40" s="587"/>
      <c r="E40" s="53"/>
      <c r="F40" s="76" t="s">
        <v>176</v>
      </c>
      <c r="G40" s="588"/>
      <c r="H40" s="557"/>
      <c r="I40" s="566"/>
    </row>
    <row r="41" spans="1:11" s="35" customFormat="1" x14ac:dyDescent="0.2">
      <c r="A41" s="605">
        <f t="shared" si="0"/>
        <v>30</v>
      </c>
      <c r="B41" s="22" t="s">
        <v>248</v>
      </c>
      <c r="C41" s="587"/>
      <c r="D41" s="587"/>
      <c r="E41" s="53"/>
      <c r="F41" s="77" t="s">
        <v>177</v>
      </c>
      <c r="G41" s="587"/>
      <c r="H41" s="557"/>
      <c r="I41" s="566"/>
    </row>
    <row r="42" spans="1:11" x14ac:dyDescent="0.2">
      <c r="A42" s="605">
        <f t="shared" si="0"/>
        <v>31</v>
      </c>
      <c r="B42" s="48" t="s">
        <v>178</v>
      </c>
      <c r="C42" s="596"/>
      <c r="D42" s="596"/>
      <c r="E42" s="80"/>
      <c r="F42" s="73" t="s">
        <v>179</v>
      </c>
      <c r="G42" s="587"/>
      <c r="H42" s="539"/>
      <c r="I42" s="563"/>
    </row>
    <row r="43" spans="1:11" x14ac:dyDescent="0.2">
      <c r="A43" s="605">
        <f t="shared" si="0"/>
        <v>32</v>
      </c>
      <c r="B43" s="48" t="s">
        <v>180</v>
      </c>
      <c r="C43" s="577"/>
      <c r="D43" s="577"/>
      <c r="E43" s="52"/>
      <c r="F43" s="73" t="s">
        <v>181</v>
      </c>
      <c r="G43" s="587"/>
      <c r="H43" s="539"/>
      <c r="I43" s="563"/>
    </row>
    <row r="44" spans="1:11" x14ac:dyDescent="0.2">
      <c r="A44" s="605">
        <f t="shared" si="0"/>
        <v>33</v>
      </c>
      <c r="B44" s="48" t="s">
        <v>182</v>
      </c>
      <c r="C44" s="539">
        <v>3304692</v>
      </c>
      <c r="D44" s="539">
        <v>3304692</v>
      </c>
      <c r="E44" s="23">
        <f>D44/C44*100</f>
        <v>100</v>
      </c>
      <c r="F44" s="73" t="s">
        <v>183</v>
      </c>
      <c r="G44" s="587"/>
      <c r="H44" s="539"/>
      <c r="I44" s="563"/>
    </row>
    <row r="45" spans="1:11" x14ac:dyDescent="0.2">
      <c r="A45" s="605">
        <f t="shared" si="0"/>
        <v>34</v>
      </c>
      <c r="B45" s="48" t="s">
        <v>229</v>
      </c>
      <c r="C45" s="539">
        <v>0</v>
      </c>
      <c r="D45" s="539">
        <v>0</v>
      </c>
      <c r="E45" s="23"/>
      <c r="F45" s="73"/>
      <c r="G45" s="587"/>
      <c r="H45" s="539"/>
      <c r="I45" s="563"/>
    </row>
    <row r="46" spans="1:11" x14ac:dyDescent="0.2">
      <c r="A46" s="605">
        <f t="shared" si="0"/>
        <v>35</v>
      </c>
      <c r="B46" s="48" t="s">
        <v>230</v>
      </c>
      <c r="C46" s="539"/>
      <c r="D46" s="539"/>
      <c r="E46" s="23"/>
      <c r="F46" s="73" t="s">
        <v>187</v>
      </c>
      <c r="G46" s="577"/>
      <c r="H46" s="539"/>
      <c r="I46" s="563"/>
    </row>
    <row r="47" spans="1:11" x14ac:dyDescent="0.2">
      <c r="A47" s="605">
        <f t="shared" si="0"/>
        <v>36</v>
      </c>
      <c r="B47" s="48" t="s">
        <v>188</v>
      </c>
      <c r="C47" s="539"/>
      <c r="D47" s="539"/>
      <c r="E47" s="23"/>
      <c r="F47" s="73" t="s">
        <v>231</v>
      </c>
      <c r="G47" s="577"/>
      <c r="H47" s="539"/>
      <c r="I47" s="563"/>
    </row>
    <row r="48" spans="1:11" x14ac:dyDescent="0.2">
      <c r="A48" s="605">
        <f t="shared" si="0"/>
        <v>37</v>
      </c>
      <c r="B48" s="48" t="s">
        <v>232</v>
      </c>
      <c r="C48" s="539"/>
      <c r="D48" s="539"/>
      <c r="E48" s="23"/>
      <c r="F48" s="73" t="s">
        <v>233</v>
      </c>
      <c r="G48" s="577"/>
      <c r="H48" s="539"/>
      <c r="I48" s="563"/>
    </row>
    <row r="49" spans="1:9" x14ac:dyDescent="0.2">
      <c r="A49" s="605">
        <f t="shared" si="0"/>
        <v>38</v>
      </c>
      <c r="B49" s="48" t="s">
        <v>234</v>
      </c>
      <c r="C49" s="539">
        <v>117299308</v>
      </c>
      <c r="D49" s="539">
        <v>111068910</v>
      </c>
      <c r="E49" s="23">
        <f>D49/C49*100</f>
        <v>94.688461418715278</v>
      </c>
      <c r="F49" s="73" t="s">
        <v>235</v>
      </c>
      <c r="G49" s="577"/>
      <c r="H49" s="539"/>
      <c r="I49" s="563"/>
    </row>
    <row r="50" spans="1:9" x14ac:dyDescent="0.2">
      <c r="A50" s="605">
        <f t="shared" si="0"/>
        <v>39</v>
      </c>
      <c r="B50" s="48" t="s">
        <v>236</v>
      </c>
      <c r="C50" s="539"/>
      <c r="D50" s="539"/>
      <c r="E50" s="23"/>
      <c r="F50" s="73" t="s">
        <v>237</v>
      </c>
      <c r="G50" s="577"/>
      <c r="H50" s="539"/>
      <c r="I50" s="563"/>
    </row>
    <row r="51" spans="1:9" x14ac:dyDescent="0.2">
      <c r="A51" s="605">
        <f t="shared" si="0"/>
        <v>40</v>
      </c>
      <c r="B51" s="48" t="s">
        <v>195</v>
      </c>
      <c r="C51" s="577"/>
      <c r="D51" s="577"/>
      <c r="E51" s="23"/>
      <c r="F51" s="73" t="s">
        <v>196</v>
      </c>
      <c r="G51" s="577"/>
      <c r="H51" s="539"/>
      <c r="I51" s="563"/>
    </row>
    <row r="52" spans="1:9" x14ac:dyDescent="0.2">
      <c r="A52" s="605">
        <f t="shared" si="0"/>
        <v>41</v>
      </c>
      <c r="B52" s="48"/>
      <c r="C52" s="577"/>
      <c r="D52" s="577"/>
      <c r="E52" s="23"/>
      <c r="F52" s="73" t="s">
        <v>197</v>
      </c>
      <c r="G52" s="577"/>
      <c r="H52" s="539"/>
      <c r="I52" s="563"/>
    </row>
    <row r="53" spans="1:9" x14ac:dyDescent="0.2">
      <c r="A53" s="605">
        <f t="shared" si="0"/>
        <v>42</v>
      </c>
      <c r="B53" s="48"/>
      <c r="C53" s="577"/>
      <c r="D53" s="577"/>
      <c r="E53" s="23"/>
      <c r="F53" s="73" t="s">
        <v>198</v>
      </c>
      <c r="G53" s="577"/>
      <c r="H53" s="539"/>
      <c r="I53" s="563"/>
    </row>
    <row r="54" spans="1:9" ht="12" thickBot="1" x14ac:dyDescent="0.25">
      <c r="A54" s="605">
        <f t="shared" si="0"/>
        <v>43</v>
      </c>
      <c r="B54" s="606" t="s">
        <v>199</v>
      </c>
      <c r="C54" s="557">
        <v>120604000</v>
      </c>
      <c r="D54" s="557">
        <v>114373602</v>
      </c>
      <c r="E54" s="612">
        <f t="shared" ref="E54:E55" si="3">D54/C54*100</f>
        <v>94.834003847301915</v>
      </c>
      <c r="F54" s="41" t="s">
        <v>200</v>
      </c>
      <c r="G54" s="557">
        <v>0</v>
      </c>
      <c r="H54" s="539">
        <v>0</v>
      </c>
      <c r="I54" s="563">
        <v>0</v>
      </c>
    </row>
    <row r="55" spans="1:9" ht="12" thickBot="1" x14ac:dyDescent="0.25">
      <c r="A55" s="608">
        <f t="shared" si="0"/>
        <v>44</v>
      </c>
      <c r="B55" s="609" t="s">
        <v>201</v>
      </c>
      <c r="C55" s="610">
        <f>C35+C54</f>
        <v>126527000</v>
      </c>
      <c r="D55" s="611">
        <f>D35+D54</f>
        <v>121052682</v>
      </c>
      <c r="E55" s="547">
        <f t="shared" si="3"/>
        <v>95.673399353497672</v>
      </c>
      <c r="F55" s="611" t="s">
        <v>202</v>
      </c>
      <c r="G55" s="591">
        <f>G35</f>
        <v>126527000</v>
      </c>
      <c r="H55" s="591">
        <f>H35</f>
        <v>115336848</v>
      </c>
      <c r="I55" s="614">
        <f>H55/G55*100</f>
        <v>91.155917709263633</v>
      </c>
    </row>
    <row r="56" spans="1:9" x14ac:dyDescent="0.2">
      <c r="B56" s="38"/>
      <c r="C56" s="40"/>
      <c r="D56" s="40"/>
      <c r="E56" s="40"/>
      <c r="F56" s="40"/>
      <c r="G56" s="36"/>
    </row>
  </sheetData>
  <mergeCells count="14">
    <mergeCell ref="H9:H10"/>
    <mergeCell ref="I9:I10"/>
    <mergeCell ref="A2:I2"/>
    <mergeCell ref="A9:A11"/>
    <mergeCell ref="B9:B10"/>
    <mergeCell ref="C9:C10"/>
    <mergeCell ref="F9:F10"/>
    <mergeCell ref="G9:G10"/>
    <mergeCell ref="D9:D10"/>
    <mergeCell ref="E9:E10"/>
    <mergeCell ref="B5:G5"/>
    <mergeCell ref="B6:G6"/>
    <mergeCell ref="B7:G7"/>
    <mergeCell ref="B8:I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82A70-803D-4D71-9E8F-116BE467F44E}">
  <sheetPr codeName="Munka15">
    <tabColor rgb="FFFFC000"/>
    <pageSetUpPr fitToPage="1"/>
  </sheetPr>
  <dimension ref="A2:I55"/>
  <sheetViews>
    <sheetView zoomScale="120" workbookViewId="0">
      <selection activeCell="A2" sqref="A2:I2"/>
    </sheetView>
  </sheetViews>
  <sheetFormatPr defaultColWidth="9.140625" defaultRowHeight="11.25" x14ac:dyDescent="0.2"/>
  <cols>
    <col min="1" max="1" width="4.85546875" style="14" customWidth="1"/>
    <col min="2" max="2" width="36.7109375" style="14" customWidth="1"/>
    <col min="3" max="5" width="9.5703125" style="15" customWidth="1"/>
    <col min="6" max="6" width="38" style="15" customWidth="1"/>
    <col min="7" max="7" width="9.42578125" style="26" customWidth="1"/>
    <col min="8" max="8" width="9.140625" style="14"/>
    <col min="9" max="16384" width="9.140625" style="13"/>
  </cols>
  <sheetData>
    <row r="2" spans="1:9" ht="12.75" customHeight="1" x14ac:dyDescent="0.2">
      <c r="A2" s="1304" t="s">
        <v>877</v>
      </c>
      <c r="B2" s="1304"/>
      <c r="C2" s="1304"/>
      <c r="D2" s="1304"/>
      <c r="E2" s="1304"/>
      <c r="F2" s="1304"/>
      <c r="G2" s="1304"/>
      <c r="H2" s="1304"/>
      <c r="I2" s="1304"/>
    </row>
    <row r="3" spans="1:9" ht="12.75" customHeight="1" x14ac:dyDescent="0.2">
      <c r="A3" s="1178" t="s">
        <v>120</v>
      </c>
      <c r="B3" s="1178"/>
      <c r="C3" s="1178"/>
      <c r="D3" s="1178"/>
      <c r="E3" s="1178"/>
      <c r="F3" s="1178"/>
      <c r="G3" s="1178"/>
    </row>
    <row r="4" spans="1:9" ht="12.75" customHeight="1" x14ac:dyDescent="0.2">
      <c r="A4" s="1179" t="s">
        <v>118</v>
      </c>
      <c r="B4" s="1179"/>
      <c r="C4" s="1179"/>
      <c r="D4" s="1179"/>
      <c r="E4" s="1179"/>
      <c r="F4" s="1179"/>
      <c r="G4" s="1179"/>
    </row>
    <row r="5" spans="1:9" ht="12.75" customHeight="1" x14ac:dyDescent="0.2">
      <c r="A5" s="1178" t="s">
        <v>836</v>
      </c>
      <c r="B5" s="1178"/>
      <c r="C5" s="1178"/>
      <c r="D5" s="1178"/>
      <c r="E5" s="1178"/>
      <c r="F5" s="1178"/>
      <c r="G5" s="1178"/>
    </row>
    <row r="6" spans="1:9" x14ac:dyDescent="0.2">
      <c r="B6" s="1207" t="s">
        <v>696</v>
      </c>
      <c r="C6" s="1207"/>
      <c r="D6" s="1207"/>
      <c r="E6" s="1207"/>
      <c r="F6" s="1207"/>
      <c r="G6" s="1207"/>
      <c r="H6" s="1207"/>
      <c r="I6" s="1207"/>
    </row>
    <row r="7" spans="1:9" ht="12.75" customHeight="1" x14ac:dyDescent="0.2">
      <c r="A7" s="1209" t="s">
        <v>121</v>
      </c>
      <c r="B7" s="1203" t="s">
        <v>122</v>
      </c>
      <c r="C7" s="1203" t="s">
        <v>123</v>
      </c>
      <c r="D7" s="1197" t="s">
        <v>124</v>
      </c>
      <c r="E7" s="1197" t="s">
        <v>125</v>
      </c>
      <c r="F7" s="1208" t="s">
        <v>250</v>
      </c>
      <c r="G7" s="1203" t="s">
        <v>251</v>
      </c>
      <c r="H7" s="1208" t="s">
        <v>252</v>
      </c>
      <c r="I7" s="1188" t="s">
        <v>253</v>
      </c>
    </row>
    <row r="8" spans="1:9" ht="12.75" customHeight="1" x14ac:dyDescent="0.2">
      <c r="A8" s="1209"/>
      <c r="B8" s="1204"/>
      <c r="C8" s="1204"/>
      <c r="D8" s="1197"/>
      <c r="E8" s="1197"/>
      <c r="F8" s="1208"/>
      <c r="G8" s="1204"/>
      <c r="H8" s="1208"/>
      <c r="I8" s="1189"/>
    </row>
    <row r="9" spans="1:9" s="18" customFormat="1" ht="36.6" customHeight="1" x14ac:dyDescent="0.2">
      <c r="A9" s="1168"/>
      <c r="B9" s="616" t="s">
        <v>126</v>
      </c>
      <c r="C9" s="599" t="s">
        <v>3</v>
      </c>
      <c r="D9" s="600" t="s">
        <v>471</v>
      </c>
      <c r="E9" s="600" t="s">
        <v>582</v>
      </c>
      <c r="F9" s="601" t="s">
        <v>127</v>
      </c>
      <c r="G9" s="617" t="s">
        <v>3</v>
      </c>
      <c r="H9" s="600" t="s">
        <v>471</v>
      </c>
      <c r="I9" s="600" t="s">
        <v>582</v>
      </c>
    </row>
    <row r="10" spans="1:9" ht="11.45" customHeight="1" x14ac:dyDescent="0.2">
      <c r="A10" s="60">
        <v>1</v>
      </c>
      <c r="B10" s="20" t="s">
        <v>128</v>
      </c>
      <c r="C10" s="604"/>
      <c r="D10" s="604"/>
      <c r="E10" s="623"/>
      <c r="F10" s="21" t="s">
        <v>129</v>
      </c>
      <c r="G10" s="578"/>
      <c r="H10" s="569"/>
      <c r="I10" s="620"/>
    </row>
    <row r="11" spans="1:9" x14ac:dyDescent="0.2">
      <c r="A11" s="62">
        <f t="shared" ref="A11:A53" si="0">A10+1</f>
        <v>2</v>
      </c>
      <c r="B11" s="22" t="s">
        <v>130</v>
      </c>
      <c r="C11" s="615"/>
      <c r="D11" s="615"/>
      <c r="E11" s="624"/>
      <c r="F11" s="73" t="s">
        <v>131</v>
      </c>
      <c r="G11" s="555">
        <v>436083000</v>
      </c>
      <c r="H11" s="539">
        <v>433862234</v>
      </c>
      <c r="I11" s="621">
        <f>H11/G11*100</f>
        <v>99.490746944962311</v>
      </c>
    </row>
    <row r="12" spans="1:9" x14ac:dyDescent="0.2">
      <c r="A12" s="62">
        <f t="shared" si="0"/>
        <v>3</v>
      </c>
      <c r="B12" s="22" t="s">
        <v>204</v>
      </c>
      <c r="C12" s="539">
        <v>0</v>
      </c>
      <c r="D12" s="539">
        <v>0</v>
      </c>
      <c r="E12" s="625">
        <v>0</v>
      </c>
      <c r="F12" s="73" t="s">
        <v>133</v>
      </c>
      <c r="G12" s="555">
        <v>61410000</v>
      </c>
      <c r="H12" s="539">
        <v>61332190</v>
      </c>
      <c r="I12" s="621">
        <f t="shared" ref="I12:I33" si="1">H12/G12*100</f>
        <v>99.873294251750536</v>
      </c>
    </row>
    <row r="13" spans="1:9" x14ac:dyDescent="0.2">
      <c r="A13" s="62">
        <f t="shared" si="0"/>
        <v>4</v>
      </c>
      <c r="B13" s="22" t="s">
        <v>238</v>
      </c>
      <c r="C13" s="539">
        <v>2760000</v>
      </c>
      <c r="D13" s="539">
        <v>4361532</v>
      </c>
      <c r="E13" s="625">
        <f>D13/C13*100</f>
        <v>158.02652173913043</v>
      </c>
      <c r="F13" s="73" t="s">
        <v>135</v>
      </c>
      <c r="G13" s="555">
        <v>216889000</v>
      </c>
      <c r="H13" s="539">
        <v>211410602</v>
      </c>
      <c r="I13" s="621">
        <f t="shared" si="1"/>
        <v>97.474100576792736</v>
      </c>
    </row>
    <row r="14" spans="1:9" ht="12" customHeight="1" x14ac:dyDescent="0.2">
      <c r="A14" s="62">
        <f t="shared" si="0"/>
        <v>5</v>
      </c>
      <c r="B14" s="63"/>
      <c r="C14" s="539"/>
      <c r="D14" s="539"/>
      <c r="E14" s="625"/>
      <c r="F14" s="73"/>
      <c r="G14" s="577"/>
      <c r="H14" s="539"/>
      <c r="I14" s="621"/>
    </row>
    <row r="15" spans="1:9" x14ac:dyDescent="0.2">
      <c r="A15" s="62">
        <f t="shared" si="0"/>
        <v>6</v>
      </c>
      <c r="B15" s="22" t="s">
        <v>206</v>
      </c>
      <c r="C15" s="539">
        <v>0</v>
      </c>
      <c r="D15" s="539">
        <v>0</v>
      </c>
      <c r="E15" s="625">
        <v>0</v>
      </c>
      <c r="F15" s="73" t="s">
        <v>207</v>
      </c>
      <c r="G15" s="539">
        <v>0</v>
      </c>
      <c r="H15" s="539">
        <v>0</v>
      </c>
      <c r="I15" s="621">
        <v>0</v>
      </c>
    </row>
    <row r="16" spans="1:9" x14ac:dyDescent="0.2">
      <c r="A16" s="62">
        <f t="shared" si="0"/>
        <v>7</v>
      </c>
      <c r="B16" s="22"/>
      <c r="C16" s="539"/>
      <c r="D16" s="539"/>
      <c r="E16" s="625"/>
      <c r="F16" s="73" t="s">
        <v>208</v>
      </c>
      <c r="G16" s="539"/>
      <c r="H16" s="539"/>
      <c r="I16" s="621"/>
    </row>
    <row r="17" spans="1:9" x14ac:dyDescent="0.2">
      <c r="A17" s="62">
        <f t="shared" si="0"/>
        <v>8</v>
      </c>
      <c r="B17" s="22" t="s">
        <v>209</v>
      </c>
      <c r="C17" s="539">
        <v>0</v>
      </c>
      <c r="D17" s="539">
        <v>0</v>
      </c>
      <c r="E17" s="625">
        <v>0</v>
      </c>
      <c r="F17" s="73" t="s">
        <v>239</v>
      </c>
      <c r="G17" s="539"/>
      <c r="H17" s="539"/>
      <c r="I17" s="621"/>
    </row>
    <row r="18" spans="1:9" x14ac:dyDescent="0.2">
      <c r="A18" s="62">
        <f t="shared" si="0"/>
        <v>9</v>
      </c>
      <c r="B18" s="27" t="s">
        <v>144</v>
      </c>
      <c r="C18" s="555"/>
      <c r="D18" s="555"/>
      <c r="E18" s="626"/>
      <c r="F18" s="73" t="s">
        <v>211</v>
      </c>
      <c r="G18" s="539">
        <v>0</v>
      </c>
      <c r="H18" s="539"/>
      <c r="I18" s="621"/>
    </row>
    <row r="19" spans="1:9" x14ac:dyDescent="0.2">
      <c r="A19" s="62">
        <f t="shared" si="0"/>
        <v>10</v>
      </c>
      <c r="B19" s="22" t="s">
        <v>147</v>
      </c>
      <c r="C19" s="555">
        <v>229240000</v>
      </c>
      <c r="D19" s="555">
        <v>235698621</v>
      </c>
      <c r="E19" s="626">
        <f>D19/C19*100</f>
        <v>102.81740577560635</v>
      </c>
      <c r="F19" s="73" t="s">
        <v>247</v>
      </c>
      <c r="G19" s="539">
        <v>0</v>
      </c>
      <c r="H19" s="539"/>
      <c r="I19" s="621"/>
    </row>
    <row r="20" spans="1:9" x14ac:dyDescent="0.2">
      <c r="A20" s="62">
        <f t="shared" si="0"/>
        <v>11</v>
      </c>
      <c r="B20" s="22"/>
      <c r="C20" s="555"/>
      <c r="D20" s="555"/>
      <c r="E20" s="626"/>
      <c r="F20" s="73" t="s">
        <v>213</v>
      </c>
      <c r="G20" s="577"/>
      <c r="H20" s="539"/>
      <c r="I20" s="621"/>
    </row>
    <row r="21" spans="1:9" s="31" customFormat="1" x14ac:dyDescent="0.2">
      <c r="A21" s="62">
        <f t="shared" si="0"/>
        <v>12</v>
      </c>
      <c r="B21" s="22" t="s">
        <v>150</v>
      </c>
      <c r="C21" s="555">
        <v>0</v>
      </c>
      <c r="D21" s="555">
        <v>0</v>
      </c>
      <c r="E21" s="626">
        <v>0</v>
      </c>
      <c r="F21" s="73" t="s">
        <v>214</v>
      </c>
      <c r="G21" s="577"/>
      <c r="H21" s="556"/>
      <c r="I21" s="621"/>
    </row>
    <row r="22" spans="1:9" s="31" customFormat="1" x14ac:dyDescent="0.2">
      <c r="A22" s="62">
        <f t="shared" si="0"/>
        <v>13</v>
      </c>
      <c r="B22" s="22" t="s">
        <v>215</v>
      </c>
      <c r="C22" s="555"/>
      <c r="D22" s="555"/>
      <c r="E22" s="626"/>
      <c r="F22" s="73"/>
      <c r="G22" s="539"/>
      <c r="H22" s="556"/>
      <c r="I22" s="621"/>
    </row>
    <row r="23" spans="1:9" x14ac:dyDescent="0.2">
      <c r="A23" s="62">
        <f t="shared" si="0"/>
        <v>14</v>
      </c>
      <c r="B23" s="22" t="s">
        <v>216</v>
      </c>
      <c r="C23" s="556"/>
      <c r="D23" s="556"/>
      <c r="E23" s="627"/>
      <c r="F23" s="82" t="s">
        <v>153</v>
      </c>
      <c r="G23" s="579">
        <f>SUM(G11:G22)</f>
        <v>714382000</v>
      </c>
      <c r="H23" s="539">
        <f>SUM(H11:H22)</f>
        <v>706605026</v>
      </c>
      <c r="I23" s="621">
        <f t="shared" si="1"/>
        <v>98.911370387271788</v>
      </c>
    </row>
    <row r="24" spans="1:9" x14ac:dyDescent="0.2">
      <c r="A24" s="62">
        <f t="shared" si="0"/>
        <v>15</v>
      </c>
      <c r="B24" s="22" t="s">
        <v>217</v>
      </c>
      <c r="C24" s="555">
        <v>0</v>
      </c>
      <c r="D24" s="555">
        <v>0</v>
      </c>
      <c r="E24" s="626">
        <v>0</v>
      </c>
      <c r="F24" s="73"/>
      <c r="G24" s="539"/>
      <c r="H24" s="539"/>
      <c r="I24" s="621"/>
    </row>
    <row r="25" spans="1:9" x14ac:dyDescent="0.2">
      <c r="A25" s="62">
        <f t="shared" si="0"/>
        <v>16</v>
      </c>
      <c r="B25" s="22" t="s">
        <v>218</v>
      </c>
      <c r="C25" s="557"/>
      <c r="D25" s="557"/>
      <c r="E25" s="628"/>
      <c r="F25" s="74" t="s">
        <v>156</v>
      </c>
      <c r="G25" s="539"/>
      <c r="H25" s="539"/>
      <c r="I25" s="621"/>
    </row>
    <row r="26" spans="1:9" x14ac:dyDescent="0.2">
      <c r="A26" s="62">
        <f t="shared" si="0"/>
        <v>17</v>
      </c>
      <c r="B26" s="22" t="s">
        <v>219</v>
      </c>
      <c r="C26" s="539"/>
      <c r="D26" s="539"/>
      <c r="E26" s="625"/>
      <c r="F26" s="73" t="s">
        <v>243</v>
      </c>
      <c r="G26" s="539">
        <v>7829000</v>
      </c>
      <c r="H26" s="539">
        <v>4260456</v>
      </c>
      <c r="I26" s="621">
        <f t="shared" si="1"/>
        <v>54.418904074594451</v>
      </c>
    </row>
    <row r="27" spans="1:9" x14ac:dyDescent="0.2">
      <c r="A27" s="62">
        <f t="shared" si="0"/>
        <v>18</v>
      </c>
      <c r="B27" s="22"/>
      <c r="C27" s="539"/>
      <c r="D27" s="539"/>
      <c r="E27" s="625"/>
      <c r="F27" s="73" t="s">
        <v>221</v>
      </c>
      <c r="G27" s="539"/>
      <c r="H27" s="539"/>
      <c r="I27" s="621"/>
    </row>
    <row r="28" spans="1:9" x14ac:dyDescent="0.2">
      <c r="A28" s="62">
        <f t="shared" si="0"/>
        <v>19</v>
      </c>
      <c r="B28" s="22" t="s">
        <v>222</v>
      </c>
      <c r="C28" s="539">
        <v>0</v>
      </c>
      <c r="D28" s="539">
        <v>0</v>
      </c>
      <c r="E28" s="625">
        <v>0</v>
      </c>
      <c r="F28" s="73" t="s">
        <v>223</v>
      </c>
      <c r="G28" s="539"/>
      <c r="H28" s="539"/>
      <c r="I28" s="621"/>
    </row>
    <row r="29" spans="1:9" s="31" customFormat="1" x14ac:dyDescent="0.2">
      <c r="A29" s="62">
        <f t="shared" si="0"/>
        <v>20</v>
      </c>
      <c r="B29" s="22" t="s">
        <v>224</v>
      </c>
      <c r="C29" s="539">
        <v>0</v>
      </c>
      <c r="D29" s="539">
        <v>0</v>
      </c>
      <c r="E29" s="625">
        <v>0</v>
      </c>
      <c r="F29" s="73" t="s">
        <v>225</v>
      </c>
      <c r="G29" s="539">
        <v>0</v>
      </c>
      <c r="H29" s="539">
        <v>0</v>
      </c>
      <c r="I29" s="621">
        <v>0</v>
      </c>
    </row>
    <row r="30" spans="1:9" x14ac:dyDescent="0.2">
      <c r="A30" s="62">
        <f t="shared" si="0"/>
        <v>21</v>
      </c>
      <c r="B30" s="22"/>
      <c r="C30" s="539"/>
      <c r="D30" s="539"/>
      <c r="E30" s="625"/>
      <c r="F30" s="73" t="s">
        <v>226</v>
      </c>
      <c r="G30" s="539">
        <v>0</v>
      </c>
      <c r="H30" s="539">
        <v>0</v>
      </c>
      <c r="I30" s="621">
        <v>0</v>
      </c>
    </row>
    <row r="31" spans="1:9" s="35" customFormat="1" x14ac:dyDescent="0.2">
      <c r="A31" s="62">
        <f t="shared" si="0"/>
        <v>22</v>
      </c>
      <c r="B31" s="27" t="s">
        <v>166</v>
      </c>
      <c r="C31" s="595">
        <f>C13+C19</f>
        <v>232000000</v>
      </c>
      <c r="D31" s="595">
        <f>D13+D19</f>
        <v>240060153</v>
      </c>
      <c r="E31" s="629"/>
      <c r="F31" s="73" t="s">
        <v>227</v>
      </c>
      <c r="G31" s="539"/>
      <c r="H31" s="557"/>
      <c r="I31" s="621"/>
    </row>
    <row r="32" spans="1:9" x14ac:dyDescent="0.2">
      <c r="A32" s="62">
        <f t="shared" si="0"/>
        <v>23</v>
      </c>
      <c r="B32" s="27" t="s">
        <v>168</v>
      </c>
      <c r="C32" s="579">
        <v>0</v>
      </c>
      <c r="D32" s="579">
        <v>0</v>
      </c>
      <c r="E32" s="630"/>
      <c r="F32" s="82" t="s">
        <v>169</v>
      </c>
      <c r="G32" s="579">
        <f>SUM(G26:G31)</f>
        <v>7829000</v>
      </c>
      <c r="H32" s="539">
        <f>SUM(H26:H31)</f>
        <v>4260456</v>
      </c>
      <c r="I32" s="621">
        <f t="shared" si="1"/>
        <v>54.418904074594451</v>
      </c>
    </row>
    <row r="33" spans="1:9" x14ac:dyDescent="0.2">
      <c r="A33" s="62">
        <f t="shared" si="0"/>
        <v>24</v>
      </c>
      <c r="B33" s="606" t="s">
        <v>170</v>
      </c>
      <c r="C33" s="557">
        <f>C31</f>
        <v>232000000</v>
      </c>
      <c r="D33" s="557">
        <f>D31</f>
        <v>240060153</v>
      </c>
      <c r="E33" s="628">
        <v>95</v>
      </c>
      <c r="F33" s="74" t="s">
        <v>171</v>
      </c>
      <c r="G33" s="557">
        <f>G23+G32</f>
        <v>722211000</v>
      </c>
      <c r="H33" s="557">
        <f>H23+H32</f>
        <v>710865482</v>
      </c>
      <c r="I33" s="621">
        <f t="shared" si="1"/>
        <v>98.429057713050611</v>
      </c>
    </row>
    <row r="34" spans="1:9" x14ac:dyDescent="0.2">
      <c r="A34" s="62">
        <f t="shared" si="0"/>
        <v>25</v>
      </c>
      <c r="B34" s="22"/>
      <c r="C34" s="539"/>
      <c r="D34" s="539"/>
      <c r="E34" s="625"/>
      <c r="F34" s="73"/>
      <c r="G34" s="539"/>
      <c r="H34" s="539"/>
      <c r="I34" s="621"/>
    </row>
    <row r="35" spans="1:9" x14ac:dyDescent="0.2">
      <c r="A35" s="62">
        <f t="shared" si="0"/>
        <v>26</v>
      </c>
      <c r="B35" s="22"/>
      <c r="C35" s="539"/>
      <c r="D35" s="539"/>
      <c r="E35" s="625"/>
      <c r="F35" s="82"/>
      <c r="G35" s="579"/>
      <c r="H35" s="539"/>
      <c r="I35" s="621"/>
    </row>
    <row r="36" spans="1:9" s="35" customFormat="1" x14ac:dyDescent="0.2">
      <c r="A36" s="62">
        <f t="shared" si="0"/>
        <v>27</v>
      </c>
      <c r="B36" s="22"/>
      <c r="C36" s="539"/>
      <c r="D36" s="539"/>
      <c r="E36" s="625"/>
      <c r="F36" s="73"/>
      <c r="G36" s="539"/>
      <c r="H36" s="557"/>
      <c r="I36" s="622"/>
    </row>
    <row r="37" spans="1:9" s="35" customFormat="1" x14ac:dyDescent="0.2">
      <c r="A37" s="62">
        <f t="shared" si="0"/>
        <v>28</v>
      </c>
      <c r="B37" s="41" t="s">
        <v>173</v>
      </c>
      <c r="C37" s="557"/>
      <c r="D37" s="557"/>
      <c r="E37" s="628"/>
      <c r="F37" s="74" t="s">
        <v>174</v>
      </c>
      <c r="G37" s="557"/>
      <c r="H37" s="557"/>
      <c r="I37" s="622"/>
    </row>
    <row r="38" spans="1:9" s="35" customFormat="1" x14ac:dyDescent="0.2">
      <c r="A38" s="62">
        <f t="shared" si="0"/>
        <v>29</v>
      </c>
      <c r="B38" s="43" t="s">
        <v>175</v>
      </c>
      <c r="C38" s="557"/>
      <c r="D38" s="557"/>
      <c r="E38" s="628"/>
      <c r="F38" s="76" t="s">
        <v>176</v>
      </c>
      <c r="G38" s="588"/>
      <c r="H38" s="557"/>
      <c r="I38" s="622"/>
    </row>
    <row r="39" spans="1:9" s="35" customFormat="1" x14ac:dyDescent="0.2">
      <c r="A39" s="62">
        <f t="shared" si="0"/>
        <v>30</v>
      </c>
      <c r="B39" s="22" t="s">
        <v>248</v>
      </c>
      <c r="C39" s="557"/>
      <c r="D39" s="557"/>
      <c r="E39" s="628"/>
      <c r="F39" s="77" t="s">
        <v>177</v>
      </c>
      <c r="G39" s="587"/>
      <c r="H39" s="557"/>
      <c r="I39" s="622"/>
    </row>
    <row r="40" spans="1:9" x14ac:dyDescent="0.2">
      <c r="A40" s="62">
        <f t="shared" si="0"/>
        <v>31</v>
      </c>
      <c r="B40" s="48" t="s">
        <v>178</v>
      </c>
      <c r="C40" s="558"/>
      <c r="D40" s="558"/>
      <c r="E40" s="631"/>
      <c r="F40" s="73" t="s">
        <v>179</v>
      </c>
      <c r="G40" s="587"/>
      <c r="H40" s="539"/>
      <c r="I40" s="621"/>
    </row>
    <row r="41" spans="1:9" x14ac:dyDescent="0.2">
      <c r="A41" s="62">
        <f t="shared" si="0"/>
        <v>32</v>
      </c>
      <c r="B41" s="48" t="s">
        <v>180</v>
      </c>
      <c r="C41" s="539"/>
      <c r="D41" s="539"/>
      <c r="E41" s="625"/>
      <c r="F41" s="73" t="s">
        <v>181</v>
      </c>
      <c r="G41" s="587"/>
      <c r="H41" s="539"/>
      <c r="I41" s="621"/>
    </row>
    <row r="42" spans="1:9" x14ac:dyDescent="0.2">
      <c r="A42" s="62">
        <f t="shared" si="0"/>
        <v>33</v>
      </c>
      <c r="B42" s="48" t="s">
        <v>182</v>
      </c>
      <c r="C42" s="539">
        <v>28163315</v>
      </c>
      <c r="D42" s="539">
        <v>28163315</v>
      </c>
      <c r="E42" s="625">
        <f>D42/C42*100</f>
        <v>100</v>
      </c>
      <c r="F42" s="73" t="s">
        <v>183</v>
      </c>
      <c r="G42" s="587"/>
      <c r="H42" s="539"/>
      <c r="I42" s="621"/>
    </row>
    <row r="43" spans="1:9" x14ac:dyDescent="0.2">
      <c r="A43" s="62">
        <f t="shared" si="0"/>
        <v>34</v>
      </c>
      <c r="B43" s="48" t="s">
        <v>229</v>
      </c>
      <c r="C43" s="539"/>
      <c r="D43" s="539"/>
      <c r="E43" s="625"/>
      <c r="F43" s="73"/>
      <c r="G43" s="587"/>
      <c r="H43" s="539"/>
      <c r="I43" s="621"/>
    </row>
    <row r="44" spans="1:9" x14ac:dyDescent="0.2">
      <c r="A44" s="62">
        <f t="shared" si="0"/>
        <v>35</v>
      </c>
      <c r="B44" s="48" t="s">
        <v>230</v>
      </c>
      <c r="C44" s="539"/>
      <c r="D44" s="539"/>
      <c r="E44" s="625"/>
      <c r="F44" s="73" t="s">
        <v>187</v>
      </c>
      <c r="G44" s="577"/>
      <c r="H44" s="539"/>
      <c r="I44" s="621"/>
    </row>
    <row r="45" spans="1:9" x14ac:dyDescent="0.2">
      <c r="A45" s="62">
        <f t="shared" si="0"/>
        <v>36</v>
      </c>
      <c r="B45" s="48" t="s">
        <v>188</v>
      </c>
      <c r="C45" s="557"/>
      <c r="D45" s="557"/>
      <c r="E45" s="628"/>
      <c r="F45" s="73" t="s">
        <v>231</v>
      </c>
      <c r="G45" s="577"/>
      <c r="H45" s="539"/>
      <c r="I45" s="621"/>
    </row>
    <row r="46" spans="1:9" x14ac:dyDescent="0.2">
      <c r="A46" s="62">
        <f t="shared" si="0"/>
        <v>37</v>
      </c>
      <c r="B46" s="48" t="s">
        <v>232</v>
      </c>
      <c r="C46" s="539"/>
      <c r="D46" s="539"/>
      <c r="E46" s="625"/>
      <c r="F46" s="73" t="s">
        <v>233</v>
      </c>
      <c r="G46" s="577"/>
      <c r="H46" s="539"/>
      <c r="I46" s="621"/>
    </row>
    <row r="47" spans="1:9" x14ac:dyDescent="0.2">
      <c r="A47" s="62">
        <f t="shared" si="0"/>
        <v>38</v>
      </c>
      <c r="B47" s="48" t="s">
        <v>234</v>
      </c>
      <c r="C47" s="539">
        <v>462047685</v>
      </c>
      <c r="D47" s="539">
        <v>461674575</v>
      </c>
      <c r="E47" s="625">
        <f>D47/C47*100</f>
        <v>99.919248594438898</v>
      </c>
      <c r="F47" s="73" t="s">
        <v>235</v>
      </c>
      <c r="G47" s="577"/>
      <c r="H47" s="539"/>
      <c r="I47" s="621"/>
    </row>
    <row r="48" spans="1:9" x14ac:dyDescent="0.2">
      <c r="A48" s="62">
        <f t="shared" si="0"/>
        <v>39</v>
      </c>
      <c r="B48" s="48" t="s">
        <v>236</v>
      </c>
      <c r="C48" s="539"/>
      <c r="D48" s="539"/>
      <c r="E48" s="625"/>
      <c r="F48" s="73" t="s">
        <v>237</v>
      </c>
      <c r="G48" s="577"/>
      <c r="H48" s="539"/>
      <c r="I48" s="621"/>
    </row>
    <row r="49" spans="1:9" x14ac:dyDescent="0.2">
      <c r="A49" s="62">
        <f t="shared" si="0"/>
        <v>40</v>
      </c>
      <c r="B49" s="48" t="s">
        <v>195</v>
      </c>
      <c r="C49" s="539"/>
      <c r="D49" s="539"/>
      <c r="E49" s="625"/>
      <c r="F49" s="73" t="s">
        <v>196</v>
      </c>
      <c r="G49" s="577"/>
      <c r="H49" s="539"/>
      <c r="I49" s="621"/>
    </row>
    <row r="50" spans="1:9" x14ac:dyDescent="0.2">
      <c r="A50" s="62">
        <f t="shared" si="0"/>
        <v>41</v>
      </c>
      <c r="B50" s="48"/>
      <c r="C50" s="539"/>
      <c r="D50" s="539"/>
      <c r="E50" s="625"/>
      <c r="F50" s="73" t="s">
        <v>197</v>
      </c>
      <c r="G50" s="577"/>
      <c r="H50" s="539"/>
      <c r="I50" s="621"/>
    </row>
    <row r="51" spans="1:9" x14ac:dyDescent="0.2">
      <c r="A51" s="62">
        <f t="shared" si="0"/>
        <v>42</v>
      </c>
      <c r="B51" s="48"/>
      <c r="C51" s="539"/>
      <c r="D51" s="539"/>
      <c r="E51" s="625"/>
      <c r="F51" s="73" t="s">
        <v>198</v>
      </c>
      <c r="G51" s="577"/>
      <c r="H51" s="539"/>
      <c r="I51" s="621"/>
    </row>
    <row r="52" spans="1:9" ht="12" thickBot="1" x14ac:dyDescent="0.25">
      <c r="A52" s="67">
        <f t="shared" si="0"/>
        <v>43</v>
      </c>
      <c r="B52" s="606" t="s">
        <v>199</v>
      </c>
      <c r="C52" s="557">
        <f>C42+C47</f>
        <v>490211000</v>
      </c>
      <c r="D52" s="557">
        <f>D42+D47</f>
        <v>489837890</v>
      </c>
      <c r="E52" s="625">
        <f t="shared" ref="E52:E53" si="2">D52/C52*100</f>
        <v>99.92388787685303</v>
      </c>
      <c r="F52" s="74" t="s">
        <v>200</v>
      </c>
      <c r="G52" s="557">
        <v>0</v>
      </c>
      <c r="H52" s="539">
        <v>0</v>
      </c>
      <c r="I52" s="621"/>
    </row>
    <row r="53" spans="1:9" ht="12" thickBot="1" x14ac:dyDescent="0.25">
      <c r="A53" s="55">
        <f t="shared" si="0"/>
        <v>44</v>
      </c>
      <c r="B53" s="618" t="s">
        <v>201</v>
      </c>
      <c r="C53" s="610">
        <f>C33+C52</f>
        <v>722211000</v>
      </c>
      <c r="D53" s="632">
        <f>D33+D52</f>
        <v>729898043</v>
      </c>
      <c r="E53" s="633">
        <f t="shared" si="2"/>
        <v>101.06437633877081</v>
      </c>
      <c r="F53" s="619" t="s">
        <v>202</v>
      </c>
      <c r="G53" s="591">
        <f>G33</f>
        <v>722211000</v>
      </c>
      <c r="H53" s="572">
        <f>H33</f>
        <v>710865482</v>
      </c>
      <c r="I53" s="634">
        <f>H53/G53*100</f>
        <v>98.429057713050611</v>
      </c>
    </row>
    <row r="54" spans="1:9" x14ac:dyDescent="0.2">
      <c r="B54" s="38"/>
      <c r="C54" s="40"/>
      <c r="D54" s="40"/>
      <c r="E54" s="40"/>
      <c r="F54" s="40"/>
      <c r="G54" s="36"/>
      <c r="H54" s="13"/>
    </row>
    <row r="55" spans="1:9" x14ac:dyDescent="0.2">
      <c r="H55" s="13"/>
    </row>
  </sheetData>
  <sheetProtection selectLockedCells="1" selectUnlockedCells="1"/>
  <mergeCells count="14">
    <mergeCell ref="H7:H8"/>
    <mergeCell ref="I7:I8"/>
    <mergeCell ref="D7:D8"/>
    <mergeCell ref="E7:E8"/>
    <mergeCell ref="A2:I2"/>
    <mergeCell ref="A7:A9"/>
    <mergeCell ref="B7:B8"/>
    <mergeCell ref="C7:C8"/>
    <mergeCell ref="F7:F8"/>
    <mergeCell ref="G7:G8"/>
    <mergeCell ref="A3:G3"/>
    <mergeCell ref="A4:G4"/>
    <mergeCell ref="A5:G5"/>
    <mergeCell ref="B6:I6"/>
  </mergeCells>
  <printOptions horizontalCentered="1"/>
  <pageMargins left="0.19685039370078741" right="0.19685039370078741" top="0.19685039370078741" bottom="0.19685039370078741" header="0.51181102362204722" footer="0.51181102362204722"/>
  <pageSetup paperSize="9" scale="88" firstPageNumber="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D258A-3A78-470C-9942-01E36C5A1D57}">
  <sheetPr>
    <tabColor theme="7"/>
    <pageSetUpPr fitToPage="1"/>
  </sheetPr>
  <dimension ref="A1:AC49"/>
  <sheetViews>
    <sheetView workbookViewId="0">
      <selection sqref="A1:AC1"/>
    </sheetView>
  </sheetViews>
  <sheetFormatPr defaultColWidth="9.140625" defaultRowHeight="15.75" x14ac:dyDescent="0.25"/>
  <cols>
    <col min="1" max="1" width="4.42578125" style="84" customWidth="1"/>
    <col min="2" max="2" width="38.85546875" style="252" customWidth="1"/>
    <col min="3" max="4" width="6.42578125" style="84" customWidth="1"/>
    <col min="5" max="5" width="6.85546875" style="84" customWidth="1"/>
    <col min="6" max="6" width="4.7109375" style="84" customWidth="1"/>
    <col min="7" max="7" width="5.42578125" style="84" customWidth="1"/>
    <col min="8" max="8" width="4" style="84" customWidth="1"/>
    <col min="9" max="9" width="4.85546875" style="84" bestFit="1" customWidth="1"/>
    <col min="10" max="12" width="7.42578125" style="84" customWidth="1"/>
    <col min="13" max="14" width="7.28515625" style="84" customWidth="1"/>
    <col min="15" max="15" width="6.7109375" style="84" customWidth="1"/>
    <col min="16" max="17" width="5.140625" style="84" customWidth="1"/>
    <col min="18" max="18" width="5.7109375" style="84" customWidth="1"/>
    <col min="19" max="22" width="6.7109375" style="84" customWidth="1"/>
    <col min="23" max="24" width="6.85546875" style="84" customWidth="1"/>
    <col min="25" max="25" width="6.5703125" style="84" customWidth="1"/>
    <col min="26" max="28" width="7.140625" style="84" customWidth="1"/>
    <col min="29" max="29" width="7.5703125" style="84" customWidth="1"/>
    <col min="30" max="16384" width="9.140625" style="84"/>
  </cols>
  <sheetData>
    <row r="1" spans="1:29" ht="15.75" customHeight="1" x14ac:dyDescent="0.25">
      <c r="A1" s="1210" t="s">
        <v>876</v>
      </c>
      <c r="B1" s="1211"/>
      <c r="C1" s="1211"/>
      <c r="D1" s="1211"/>
      <c r="E1" s="1211"/>
      <c r="F1" s="1211"/>
      <c r="G1" s="1211"/>
      <c r="H1" s="1211"/>
      <c r="I1" s="1211"/>
      <c r="J1" s="1211"/>
      <c r="K1" s="1211"/>
      <c r="L1" s="1211"/>
      <c r="M1" s="1211"/>
      <c r="N1" s="1211"/>
      <c r="O1" s="1211"/>
      <c r="P1" s="1211"/>
      <c r="Q1" s="1211"/>
      <c r="R1" s="1211"/>
      <c r="S1" s="1211"/>
      <c r="T1" s="1211"/>
      <c r="U1" s="1211"/>
      <c r="V1" s="1211"/>
      <c r="W1" s="1211"/>
      <c r="X1" s="1211"/>
      <c r="Y1" s="1211"/>
      <c r="Z1" s="1211"/>
      <c r="AA1" s="1211"/>
      <c r="AB1" s="1211"/>
      <c r="AC1" s="1211"/>
    </row>
    <row r="2" spans="1:29" ht="15.75" customHeight="1" x14ac:dyDescent="0.25">
      <c r="A2" s="1105" t="s">
        <v>0</v>
      </c>
      <c r="B2" s="1105"/>
      <c r="C2" s="1105"/>
      <c r="D2" s="1105"/>
      <c r="E2" s="1105"/>
      <c r="F2" s="1105"/>
      <c r="G2" s="1105"/>
      <c r="H2" s="1105"/>
      <c r="I2" s="1105"/>
      <c r="J2" s="1105"/>
      <c r="K2" s="1105"/>
      <c r="L2" s="1105"/>
      <c r="M2" s="1105"/>
      <c r="N2" s="1105"/>
      <c r="O2" s="1105"/>
      <c r="P2" s="1105"/>
      <c r="Q2" s="1105"/>
      <c r="R2" s="1105"/>
      <c r="S2" s="1105"/>
      <c r="T2" s="1105"/>
      <c r="U2" s="1105"/>
      <c r="V2" s="1105"/>
      <c r="W2" s="1105"/>
      <c r="X2" s="1105"/>
      <c r="Y2" s="1105"/>
      <c r="Z2" s="1105"/>
      <c r="AA2" s="1105"/>
      <c r="AB2" s="1105"/>
      <c r="AC2" s="1105"/>
    </row>
    <row r="3" spans="1:29" ht="15.75" customHeight="1" x14ac:dyDescent="0.25">
      <c r="A3" s="1105" t="s">
        <v>731</v>
      </c>
      <c r="B3" s="1105"/>
      <c r="C3" s="1105"/>
      <c r="D3" s="1105"/>
      <c r="E3" s="1105"/>
      <c r="F3" s="1105"/>
      <c r="G3" s="1105"/>
      <c r="H3" s="1105"/>
      <c r="I3" s="1105"/>
      <c r="J3" s="1105"/>
      <c r="K3" s="1105"/>
      <c r="L3" s="1105"/>
      <c r="M3" s="1105"/>
      <c r="N3" s="1105"/>
      <c r="O3" s="1105"/>
      <c r="P3" s="1105"/>
      <c r="Q3" s="1105"/>
      <c r="R3" s="1105"/>
      <c r="S3" s="1105"/>
      <c r="T3" s="1105"/>
      <c r="U3" s="1105"/>
      <c r="V3" s="1105"/>
      <c r="W3" s="1105"/>
      <c r="X3" s="1105"/>
      <c r="Y3" s="1105"/>
      <c r="Z3" s="1105"/>
      <c r="AA3" s="1105"/>
      <c r="AB3" s="1105"/>
      <c r="AC3" s="1105"/>
    </row>
    <row r="4" spans="1:29" ht="15.75" customHeight="1" thickBot="1" x14ac:dyDescent="0.3">
      <c r="B4" s="85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</row>
    <row r="5" spans="1:29" ht="27.75" customHeight="1" x14ac:dyDescent="0.25">
      <c r="A5" s="1212" t="s">
        <v>249</v>
      </c>
      <c r="B5" s="87" t="s">
        <v>122</v>
      </c>
      <c r="C5" s="1215" t="s">
        <v>123</v>
      </c>
      <c r="D5" s="1216"/>
      <c r="E5" s="1217"/>
      <c r="F5" s="1217" t="s">
        <v>124</v>
      </c>
      <c r="G5" s="1218"/>
      <c r="H5" s="1216" t="s">
        <v>125</v>
      </c>
      <c r="I5" s="1217"/>
      <c r="J5" s="1217"/>
      <c r="K5" s="1216" t="s">
        <v>250</v>
      </c>
      <c r="L5" s="1219"/>
      <c r="M5" s="1215" t="s">
        <v>251</v>
      </c>
      <c r="N5" s="1217"/>
      <c r="O5" s="1217"/>
      <c r="P5" s="1217" t="s">
        <v>252</v>
      </c>
      <c r="Q5" s="1216"/>
      <c r="R5" s="1219"/>
      <c r="S5" s="1220" t="s">
        <v>253</v>
      </c>
      <c r="T5" s="1221"/>
      <c r="U5" s="1221"/>
      <c r="V5" s="1221"/>
      <c r="W5" s="1217" t="s">
        <v>254</v>
      </c>
      <c r="X5" s="1217"/>
      <c r="Y5" s="1218"/>
      <c r="Z5" s="1215" t="s">
        <v>255</v>
      </c>
      <c r="AA5" s="1217"/>
      <c r="AB5" s="1217"/>
      <c r="AC5" s="1218"/>
    </row>
    <row r="6" spans="1:29" s="88" customFormat="1" ht="30.75" customHeight="1" x14ac:dyDescent="0.2">
      <c r="A6" s="1213"/>
      <c r="B6" s="1222" t="s">
        <v>256</v>
      </c>
      <c r="C6" s="1223" t="s">
        <v>257</v>
      </c>
      <c r="D6" s="1224"/>
      <c r="E6" s="1225"/>
      <c r="F6" s="1225"/>
      <c r="G6" s="1226"/>
      <c r="H6" s="1224" t="s">
        <v>258</v>
      </c>
      <c r="I6" s="1225"/>
      <c r="J6" s="1225"/>
      <c r="K6" s="1225"/>
      <c r="L6" s="1226"/>
      <c r="M6" s="1227" t="s">
        <v>259</v>
      </c>
      <c r="N6" s="1228"/>
      <c r="O6" s="1228"/>
      <c r="P6" s="1228"/>
      <c r="Q6" s="1228"/>
      <c r="R6" s="1229"/>
      <c r="S6" s="1227" t="s">
        <v>260</v>
      </c>
      <c r="T6" s="1228"/>
      <c r="U6" s="1228"/>
      <c r="V6" s="1228"/>
      <c r="W6" s="1228"/>
      <c r="X6" s="1228"/>
      <c r="Y6" s="1229"/>
      <c r="Z6" s="1230" t="s">
        <v>261</v>
      </c>
      <c r="AA6" s="1231"/>
      <c r="AB6" s="1231"/>
      <c r="AC6" s="1232"/>
    </row>
    <row r="7" spans="1:29" s="88" customFormat="1" ht="40.5" customHeight="1" x14ac:dyDescent="0.2">
      <c r="A7" s="1213"/>
      <c r="B7" s="1222"/>
      <c r="C7" s="1233" t="s">
        <v>262</v>
      </c>
      <c r="D7" s="1234"/>
      <c r="E7" s="1235"/>
      <c r="F7" s="1238" t="s">
        <v>263</v>
      </c>
      <c r="G7" s="1239"/>
      <c r="H7" s="1234" t="s">
        <v>264</v>
      </c>
      <c r="I7" s="1235"/>
      <c r="J7" s="1235"/>
      <c r="K7" s="1235" t="s">
        <v>263</v>
      </c>
      <c r="L7" s="1240"/>
      <c r="M7" s="1241" t="s">
        <v>264</v>
      </c>
      <c r="N7" s="1236"/>
      <c r="O7" s="1236"/>
      <c r="P7" s="1235" t="s">
        <v>263</v>
      </c>
      <c r="Q7" s="1234"/>
      <c r="R7" s="1242"/>
      <c r="S7" s="1241" t="s">
        <v>264</v>
      </c>
      <c r="T7" s="1236"/>
      <c r="U7" s="1236"/>
      <c r="V7" s="1236"/>
      <c r="W7" s="1236" t="s">
        <v>265</v>
      </c>
      <c r="X7" s="1236"/>
      <c r="Y7" s="1237"/>
      <c r="Z7" s="1230"/>
      <c r="AA7" s="1231"/>
      <c r="AB7" s="1231"/>
      <c r="AC7" s="1232"/>
    </row>
    <row r="8" spans="1:29" s="88" customFormat="1" ht="27" customHeight="1" x14ac:dyDescent="0.2">
      <c r="A8" s="1214"/>
      <c r="B8" s="1222"/>
      <c r="C8" s="89">
        <v>45658</v>
      </c>
      <c r="D8" s="92">
        <v>45931</v>
      </c>
      <c r="E8" s="90">
        <v>46022</v>
      </c>
      <c r="F8" s="90">
        <v>45658</v>
      </c>
      <c r="G8" s="91">
        <v>46022</v>
      </c>
      <c r="H8" s="92">
        <v>45658</v>
      </c>
      <c r="I8" s="90"/>
      <c r="J8" s="90">
        <v>46022</v>
      </c>
      <c r="K8" s="90">
        <v>45658</v>
      </c>
      <c r="L8" s="91">
        <v>46022</v>
      </c>
      <c r="M8" s="89">
        <v>45658</v>
      </c>
      <c r="N8" s="90">
        <v>45839</v>
      </c>
      <c r="O8" s="90">
        <v>46022</v>
      </c>
      <c r="P8" s="90">
        <v>45658</v>
      </c>
      <c r="Q8" s="90">
        <v>45839</v>
      </c>
      <c r="R8" s="91">
        <v>46022</v>
      </c>
      <c r="S8" s="89">
        <v>45658</v>
      </c>
      <c r="T8" s="90">
        <v>45839</v>
      </c>
      <c r="U8" s="90">
        <v>45931</v>
      </c>
      <c r="V8" s="90">
        <v>46022</v>
      </c>
      <c r="W8" s="90">
        <v>45658</v>
      </c>
      <c r="X8" s="90">
        <v>45839</v>
      </c>
      <c r="Y8" s="91">
        <v>46022</v>
      </c>
      <c r="Z8" s="89">
        <v>45658</v>
      </c>
      <c r="AA8" s="90">
        <v>45839</v>
      </c>
      <c r="AB8" s="90"/>
      <c r="AC8" s="91">
        <v>46022</v>
      </c>
    </row>
    <row r="9" spans="1:29" s="88" customFormat="1" ht="13.9" customHeight="1" x14ac:dyDescent="0.25">
      <c r="A9" s="93"/>
      <c r="B9" s="94"/>
      <c r="C9" s="95"/>
      <c r="D9" s="676"/>
      <c r="E9" s="96"/>
      <c r="F9" s="96"/>
      <c r="G9" s="97"/>
      <c r="H9" s="96"/>
      <c r="I9" s="96"/>
      <c r="J9" s="96"/>
      <c r="K9" s="96"/>
      <c r="L9" s="97"/>
      <c r="M9" s="95"/>
      <c r="N9" s="96"/>
      <c r="O9" s="96"/>
      <c r="P9" s="96"/>
      <c r="Q9" s="96"/>
      <c r="R9" s="97"/>
      <c r="S9" s="95"/>
      <c r="T9" s="96"/>
      <c r="U9" s="96"/>
      <c r="V9" s="96"/>
      <c r="W9" s="96"/>
      <c r="X9" s="96"/>
      <c r="Y9" s="97"/>
      <c r="Z9" s="95"/>
      <c r="AA9" s="96"/>
      <c r="AB9" s="96"/>
      <c r="AC9" s="98"/>
    </row>
    <row r="10" spans="1:29" s="88" customFormat="1" ht="13.9" customHeight="1" x14ac:dyDescent="0.2">
      <c r="A10" s="99" t="s">
        <v>4</v>
      </c>
      <c r="B10" s="100" t="s">
        <v>120</v>
      </c>
      <c r="C10" s="101">
        <v>4</v>
      </c>
      <c r="D10" s="677"/>
      <c r="E10" s="102">
        <v>4</v>
      </c>
      <c r="F10" s="102">
        <v>2</v>
      </c>
      <c r="G10" s="103">
        <v>2</v>
      </c>
      <c r="H10" s="104" t="s">
        <v>266</v>
      </c>
      <c r="I10" s="105"/>
      <c r="J10" s="106" t="s">
        <v>266</v>
      </c>
      <c r="K10" s="106"/>
      <c r="L10" s="107"/>
      <c r="M10" s="108"/>
      <c r="N10" s="106"/>
      <c r="O10" s="106"/>
      <c r="P10" s="106"/>
      <c r="Q10" s="106"/>
      <c r="R10" s="107"/>
      <c r="S10" s="101">
        <v>5</v>
      </c>
      <c r="T10" s="102"/>
      <c r="U10" s="109"/>
      <c r="V10" s="102">
        <f>S10+T10+U10</f>
        <v>5</v>
      </c>
      <c r="W10" s="102">
        <v>2</v>
      </c>
      <c r="X10" s="102"/>
      <c r="Y10" s="103">
        <v>2</v>
      </c>
      <c r="Z10" s="110">
        <v>7</v>
      </c>
      <c r="AA10" s="111"/>
      <c r="AB10" s="111"/>
      <c r="AC10" s="112">
        <f>Z10+AB10</f>
        <v>7</v>
      </c>
    </row>
    <row r="11" spans="1:29" s="88" customFormat="1" ht="13.9" customHeight="1" x14ac:dyDescent="0.25">
      <c r="A11" s="113"/>
      <c r="B11" s="94"/>
      <c r="C11" s="114"/>
      <c r="D11" s="678"/>
      <c r="E11" s="96"/>
      <c r="F11" s="96"/>
      <c r="G11" s="97"/>
      <c r="H11" s="96"/>
      <c r="I11" s="96"/>
      <c r="J11" s="96"/>
      <c r="K11" s="96"/>
      <c r="L11" s="97"/>
      <c r="M11" s="95"/>
      <c r="N11" s="96"/>
      <c r="O11" s="96"/>
      <c r="P11" s="96"/>
      <c r="Q11" s="96"/>
      <c r="R11" s="97"/>
      <c r="S11" s="95"/>
      <c r="T11" s="96"/>
      <c r="U11" s="96"/>
      <c r="V11" s="96"/>
      <c r="W11" s="96"/>
      <c r="X11" s="96"/>
      <c r="Y11" s="97"/>
      <c r="Z11" s="95"/>
      <c r="AA11" s="96"/>
      <c r="AB11" s="96"/>
      <c r="AC11" s="115"/>
    </row>
    <row r="12" spans="1:29" s="124" customFormat="1" ht="14.45" customHeight="1" x14ac:dyDescent="0.25">
      <c r="A12" s="99" t="s">
        <v>6</v>
      </c>
      <c r="B12" s="116" t="s">
        <v>267</v>
      </c>
      <c r="C12" s="117">
        <v>1</v>
      </c>
      <c r="D12" s="232"/>
      <c r="E12" s="118">
        <f>C12</f>
        <v>1</v>
      </c>
      <c r="F12" s="118"/>
      <c r="G12" s="119"/>
      <c r="H12" s="120">
        <v>29</v>
      </c>
      <c r="I12" s="118"/>
      <c r="J12" s="118">
        <f>H12</f>
        <v>29</v>
      </c>
      <c r="K12" s="118"/>
      <c r="L12" s="119"/>
      <c r="M12" s="121"/>
      <c r="N12" s="118"/>
      <c r="O12" s="118"/>
      <c r="P12" s="118"/>
      <c r="Q12" s="118"/>
      <c r="R12" s="119"/>
      <c r="S12" s="121">
        <f>C12+H12+M12</f>
        <v>30</v>
      </c>
      <c r="T12" s="118"/>
      <c r="U12" s="118"/>
      <c r="V12" s="118">
        <f>SUM(S12:U12)</f>
        <v>30</v>
      </c>
      <c r="W12" s="118"/>
      <c r="X12" s="118"/>
      <c r="Y12" s="119"/>
      <c r="Z12" s="122">
        <f>S12</f>
        <v>30</v>
      </c>
      <c r="AA12" s="123"/>
      <c r="AB12" s="123"/>
      <c r="AC12" s="112">
        <f>SUM(Z12:AB12)</f>
        <v>30</v>
      </c>
    </row>
    <row r="13" spans="1:29" ht="14.45" customHeight="1" x14ac:dyDescent="0.25">
      <c r="A13" s="125"/>
      <c r="B13" s="84"/>
      <c r="C13" s="126"/>
      <c r="D13" s="679"/>
      <c r="G13" s="127"/>
      <c r="L13" s="127"/>
      <c r="M13" s="126"/>
      <c r="R13" s="127"/>
      <c r="S13" s="126"/>
      <c r="Y13" s="127"/>
      <c r="Z13" s="126"/>
      <c r="AC13" s="127"/>
    </row>
    <row r="14" spans="1:29" ht="14.45" customHeight="1" x14ac:dyDescent="0.25">
      <c r="A14" s="125"/>
      <c r="B14" s="128" t="s">
        <v>53</v>
      </c>
      <c r="C14" s="129"/>
      <c r="D14" s="135"/>
      <c r="E14" s="130"/>
      <c r="F14" s="130"/>
      <c r="G14" s="131"/>
      <c r="H14" s="130"/>
      <c r="I14" s="130"/>
      <c r="J14" s="132"/>
      <c r="K14" s="132"/>
      <c r="L14" s="133"/>
      <c r="M14" s="134"/>
      <c r="N14" s="132"/>
      <c r="O14" s="132"/>
      <c r="P14" s="132"/>
      <c r="Q14" s="132"/>
      <c r="R14" s="133"/>
      <c r="S14" s="134"/>
      <c r="T14" s="132"/>
      <c r="U14" s="132"/>
      <c r="V14" s="135"/>
      <c r="W14" s="135"/>
      <c r="X14" s="135"/>
      <c r="Y14" s="136"/>
      <c r="Z14" s="129"/>
      <c r="AA14" s="135"/>
      <c r="AB14" s="135"/>
      <c r="AC14" s="136"/>
    </row>
    <row r="15" spans="1:29" ht="14.45" customHeight="1" x14ac:dyDescent="0.25">
      <c r="A15" s="137" t="s">
        <v>8</v>
      </c>
      <c r="B15" s="138" t="s">
        <v>268</v>
      </c>
      <c r="C15" s="139"/>
      <c r="D15" s="680"/>
      <c r="E15" s="140"/>
      <c r="F15" s="140"/>
      <c r="G15" s="141"/>
      <c r="H15" s="142"/>
      <c r="I15" s="140"/>
      <c r="J15" s="140"/>
      <c r="K15" s="140"/>
      <c r="L15" s="141"/>
      <c r="M15" s="143">
        <v>17</v>
      </c>
      <c r="N15" s="140"/>
      <c r="O15" s="118">
        <f>SUM(M15:M15)</f>
        <v>17</v>
      </c>
      <c r="P15" s="140"/>
      <c r="Q15" s="140"/>
      <c r="R15" s="141"/>
      <c r="S15" s="121">
        <f>C15+H15+M15</f>
        <v>17</v>
      </c>
      <c r="T15" s="118"/>
      <c r="U15" s="140"/>
      <c r="V15" s="118">
        <f>SUM(S15:U15)</f>
        <v>17</v>
      </c>
      <c r="W15" s="118"/>
      <c r="X15" s="118"/>
      <c r="Y15" s="119"/>
      <c r="Z15" s="121">
        <f>S15+W15/2</f>
        <v>17</v>
      </c>
      <c r="AA15" s="118"/>
      <c r="AB15" s="140"/>
      <c r="AC15" s="144">
        <f>SUM(Z15:AB15)</f>
        <v>17</v>
      </c>
    </row>
    <row r="16" spans="1:29" ht="14.45" customHeight="1" x14ac:dyDescent="0.25">
      <c r="A16" s="137" t="s">
        <v>10</v>
      </c>
      <c r="B16" s="138" t="s">
        <v>269</v>
      </c>
      <c r="C16" s="145"/>
      <c r="D16" s="681"/>
      <c r="E16" s="140"/>
      <c r="F16" s="140"/>
      <c r="G16" s="141"/>
      <c r="H16" s="142"/>
      <c r="I16" s="140"/>
      <c r="J16" s="140"/>
      <c r="K16" s="140"/>
      <c r="L16" s="141"/>
      <c r="M16" s="143">
        <v>15</v>
      </c>
      <c r="N16" s="682">
        <v>2</v>
      </c>
      <c r="O16" s="118">
        <f>SUM(M16:N16)</f>
        <v>17</v>
      </c>
      <c r="P16" s="140"/>
      <c r="Q16" s="140"/>
      <c r="R16" s="141"/>
      <c r="S16" s="121">
        <v>15</v>
      </c>
      <c r="T16" s="118">
        <v>2</v>
      </c>
      <c r="U16" s="682"/>
      <c r="V16" s="118">
        <f>SUM(S16:U16)</f>
        <v>17</v>
      </c>
      <c r="W16" s="118"/>
      <c r="X16" s="118"/>
      <c r="Y16" s="119"/>
      <c r="Z16" s="121">
        <f>S16+W16/2</f>
        <v>15</v>
      </c>
      <c r="AA16" s="682">
        <v>2</v>
      </c>
      <c r="AB16" s="140"/>
      <c r="AC16" s="144">
        <f>SUM(Z16:AB16)</f>
        <v>17</v>
      </c>
    </row>
    <row r="17" spans="1:29" ht="14.45" customHeight="1" x14ac:dyDescent="0.25">
      <c r="A17" s="137" t="s">
        <v>12</v>
      </c>
      <c r="B17" s="138" t="s">
        <v>270</v>
      </c>
      <c r="C17" s="145"/>
      <c r="D17" s="681"/>
      <c r="E17" s="140"/>
      <c r="F17" s="140"/>
      <c r="G17" s="141"/>
      <c r="H17" s="142"/>
      <c r="I17" s="140"/>
      <c r="J17" s="140"/>
      <c r="K17" s="140"/>
      <c r="L17" s="141"/>
      <c r="M17" s="143">
        <v>20</v>
      </c>
      <c r="N17" s="140"/>
      <c r="O17" s="118">
        <f>SUM(M17:M17)</f>
        <v>20</v>
      </c>
      <c r="P17" s="140"/>
      <c r="Q17" s="140"/>
      <c r="R17" s="141"/>
      <c r="S17" s="121">
        <f>C17+H17+M17</f>
        <v>20</v>
      </c>
      <c r="T17" s="118"/>
      <c r="U17" s="140"/>
      <c r="V17" s="118">
        <f>SUM(S17:U17)</f>
        <v>20</v>
      </c>
      <c r="W17" s="118"/>
      <c r="X17" s="118"/>
      <c r="Y17" s="119"/>
      <c r="Z17" s="121">
        <f>S17+W17/2</f>
        <v>20</v>
      </c>
      <c r="AA17" s="118"/>
      <c r="AB17" s="140"/>
      <c r="AC17" s="144">
        <f>SUM(Z17:AB17)</f>
        <v>20</v>
      </c>
    </row>
    <row r="18" spans="1:29" ht="14.45" customHeight="1" x14ac:dyDescent="0.25">
      <c r="A18" s="99" t="s">
        <v>13</v>
      </c>
      <c r="B18" s="116" t="s">
        <v>271</v>
      </c>
      <c r="C18" s="117"/>
      <c r="D18" s="232"/>
      <c r="E18" s="146"/>
      <c r="F18" s="146"/>
      <c r="G18" s="147"/>
      <c r="H18" s="148"/>
      <c r="I18" s="146"/>
      <c r="J18" s="140"/>
      <c r="K18" s="140"/>
      <c r="L18" s="141"/>
      <c r="M18" s="121">
        <f>SUM(M15:M17)</f>
        <v>52</v>
      </c>
      <c r="N18" s="118"/>
      <c r="O18" s="118">
        <f>SUM(M18:M18)</f>
        <v>52</v>
      </c>
      <c r="P18" s="118"/>
      <c r="Q18" s="118"/>
      <c r="R18" s="119"/>
      <c r="S18" s="121">
        <f>C18+H18+M18</f>
        <v>52</v>
      </c>
      <c r="T18" s="118"/>
      <c r="U18" s="118"/>
      <c r="V18" s="118">
        <f>SUM(V15:V17)</f>
        <v>54</v>
      </c>
      <c r="W18" s="118"/>
      <c r="X18" s="118"/>
      <c r="Y18" s="119"/>
      <c r="Z18" s="149">
        <f>S18+W18/2</f>
        <v>52</v>
      </c>
      <c r="AA18" s="150"/>
      <c r="AB18" s="150"/>
      <c r="AC18" s="683">
        <f>SUM(AC15:AC17)</f>
        <v>54</v>
      </c>
    </row>
    <row r="19" spans="1:29" ht="13.5" customHeight="1" x14ac:dyDescent="0.25">
      <c r="A19" s="137"/>
      <c r="B19" s="151"/>
      <c r="C19" s="152"/>
      <c r="D19" s="684"/>
      <c r="E19" s="153"/>
      <c r="F19" s="153"/>
      <c r="G19" s="154"/>
      <c r="H19" s="153"/>
      <c r="I19" s="153"/>
      <c r="J19" s="155"/>
      <c r="K19" s="155"/>
      <c r="L19" s="156"/>
      <c r="M19" s="157"/>
      <c r="N19" s="155"/>
      <c r="O19" s="155"/>
      <c r="P19" s="155"/>
      <c r="Q19" s="155"/>
      <c r="R19" s="156"/>
      <c r="S19" s="157"/>
      <c r="T19" s="155"/>
      <c r="U19" s="155"/>
      <c r="V19" s="155"/>
      <c r="W19" s="155"/>
      <c r="X19" s="155"/>
      <c r="Y19" s="156"/>
      <c r="Z19" s="157"/>
      <c r="AA19" s="155"/>
      <c r="AB19" s="155"/>
      <c r="AC19" s="156"/>
    </row>
    <row r="20" spans="1:29" ht="12.75" customHeight="1" x14ac:dyDescent="0.25">
      <c r="A20" s="125"/>
      <c r="B20" s="158"/>
      <c r="C20" s="159"/>
      <c r="D20" s="685"/>
      <c r="E20" s="160"/>
      <c r="F20" s="160"/>
      <c r="G20" s="161"/>
      <c r="H20" s="160"/>
      <c r="I20" s="160"/>
      <c r="J20" s="162"/>
      <c r="K20" s="162"/>
      <c r="L20" s="163"/>
      <c r="M20" s="164"/>
      <c r="N20" s="162"/>
      <c r="O20" s="165"/>
      <c r="P20" s="165"/>
      <c r="Q20" s="165"/>
      <c r="R20" s="166"/>
      <c r="S20" s="167"/>
      <c r="T20" s="165"/>
      <c r="U20" s="165"/>
      <c r="V20" s="165"/>
      <c r="W20" s="165"/>
      <c r="X20" s="165"/>
      <c r="Y20" s="166"/>
      <c r="Z20" s="167"/>
      <c r="AA20" s="165"/>
      <c r="AB20" s="165"/>
      <c r="AC20" s="168"/>
    </row>
    <row r="21" spans="1:29" ht="27" customHeight="1" x14ac:dyDescent="0.25">
      <c r="A21" s="125"/>
      <c r="B21" s="128" t="s">
        <v>118</v>
      </c>
      <c r="C21" s="129"/>
      <c r="D21" s="135"/>
      <c r="E21" s="130"/>
      <c r="F21" s="130"/>
      <c r="G21" s="131"/>
      <c r="H21" s="130"/>
      <c r="I21" s="130"/>
      <c r="J21" s="130"/>
      <c r="K21" s="130"/>
      <c r="L21" s="131"/>
      <c r="M21" s="169"/>
      <c r="N21" s="130"/>
      <c r="O21" s="130"/>
      <c r="P21" s="130"/>
      <c r="Q21" s="130"/>
      <c r="R21" s="131"/>
      <c r="S21" s="167"/>
      <c r="T21" s="165"/>
      <c r="U21" s="165"/>
      <c r="V21" s="165"/>
      <c r="W21" s="165"/>
      <c r="X21" s="165"/>
      <c r="Y21" s="166"/>
      <c r="Z21" s="167"/>
      <c r="AA21" s="165"/>
      <c r="AB21" s="165"/>
      <c r="AC21" s="131"/>
    </row>
    <row r="22" spans="1:29" ht="27.75" customHeight="1" x14ac:dyDescent="0.25">
      <c r="A22" s="137" t="s">
        <v>15</v>
      </c>
      <c r="B22" s="138" t="s">
        <v>272</v>
      </c>
      <c r="C22" s="145"/>
      <c r="D22" s="681"/>
      <c r="E22" s="140"/>
      <c r="F22" s="140"/>
      <c r="G22" s="141"/>
      <c r="H22" s="142"/>
      <c r="I22" s="140"/>
      <c r="J22" s="118"/>
      <c r="K22" s="118"/>
      <c r="L22" s="119"/>
      <c r="M22" s="143">
        <v>7</v>
      </c>
      <c r="N22" s="140"/>
      <c r="O22" s="118">
        <f t="shared" ref="O22:O31" si="0">M22</f>
        <v>7</v>
      </c>
      <c r="P22" s="140"/>
      <c r="Q22" s="140"/>
      <c r="R22" s="141"/>
      <c r="S22" s="121">
        <f t="shared" ref="S22:S31" si="1">C22+H22+M22</f>
        <v>7</v>
      </c>
      <c r="T22" s="118"/>
      <c r="U22" s="118"/>
      <c r="V22" s="118">
        <f t="shared" ref="V22:V31" si="2">E22+J22+O22</f>
        <v>7</v>
      </c>
      <c r="W22" s="118"/>
      <c r="X22" s="118"/>
      <c r="Y22" s="119"/>
      <c r="Z22" s="121">
        <f t="shared" ref="Z22:Z31" si="3">C22+H22+M22+P22/2</f>
        <v>7</v>
      </c>
      <c r="AA22" s="118"/>
      <c r="AB22" s="118"/>
      <c r="AC22" s="119">
        <f>E22+J22+O22+R22/2</f>
        <v>7</v>
      </c>
    </row>
    <row r="23" spans="1:29" ht="14.45" customHeight="1" x14ac:dyDescent="0.25">
      <c r="A23" s="137" t="s">
        <v>17</v>
      </c>
      <c r="B23" s="138" t="s">
        <v>273</v>
      </c>
      <c r="C23" s="145"/>
      <c r="D23" s="681"/>
      <c r="E23" s="140"/>
      <c r="F23" s="140"/>
      <c r="G23" s="141"/>
      <c r="H23" s="142"/>
      <c r="I23" s="140"/>
      <c r="J23" s="140"/>
      <c r="K23" s="140"/>
      <c r="L23" s="141"/>
      <c r="M23" s="143">
        <v>1</v>
      </c>
      <c r="N23" s="682">
        <v>1</v>
      </c>
      <c r="O23" s="118">
        <v>2</v>
      </c>
      <c r="P23" s="140"/>
      <c r="Q23" s="140"/>
      <c r="R23" s="141"/>
      <c r="S23" s="121">
        <f t="shared" si="1"/>
        <v>1</v>
      </c>
      <c r="T23" s="686">
        <v>1</v>
      </c>
      <c r="U23" s="118"/>
      <c r="V23" s="118">
        <f t="shared" si="2"/>
        <v>2</v>
      </c>
      <c r="W23" s="118"/>
      <c r="X23" s="118"/>
      <c r="Y23" s="119"/>
      <c r="Z23" s="121">
        <f t="shared" si="3"/>
        <v>1</v>
      </c>
      <c r="AA23" s="682">
        <v>1</v>
      </c>
      <c r="AB23" s="118"/>
      <c r="AC23" s="687">
        <f>E23+J23+O23+R23/2</f>
        <v>2</v>
      </c>
    </row>
    <row r="24" spans="1:29" ht="14.25" customHeight="1" x14ac:dyDescent="0.25">
      <c r="A24" s="137" t="s">
        <v>19</v>
      </c>
      <c r="B24" s="138" t="s">
        <v>274</v>
      </c>
      <c r="C24" s="145"/>
      <c r="D24" s="681"/>
      <c r="E24" s="140"/>
      <c r="F24" s="140"/>
      <c r="G24" s="141"/>
      <c r="H24" s="142"/>
      <c r="I24" s="140"/>
      <c r="J24" s="140"/>
      <c r="K24" s="140"/>
      <c r="L24" s="141"/>
      <c r="M24" s="143">
        <v>35</v>
      </c>
      <c r="N24" s="682">
        <v>2</v>
      </c>
      <c r="O24" s="118">
        <v>37</v>
      </c>
      <c r="P24" s="140"/>
      <c r="Q24" s="688"/>
      <c r="R24" s="119"/>
      <c r="S24" s="121">
        <v>35</v>
      </c>
      <c r="T24" s="689">
        <v>2</v>
      </c>
      <c r="U24" s="688"/>
      <c r="V24" s="118">
        <f t="shared" si="2"/>
        <v>37</v>
      </c>
      <c r="W24" s="118"/>
      <c r="X24" s="140"/>
      <c r="Y24" s="119"/>
      <c r="Z24" s="121">
        <f>C24+H24+M24+P24</f>
        <v>35</v>
      </c>
      <c r="AA24" s="689">
        <v>2</v>
      </c>
      <c r="AB24" s="118"/>
      <c r="AC24" s="690">
        <v>37</v>
      </c>
    </row>
    <row r="25" spans="1:29" s="179" customFormat="1" ht="29.25" customHeight="1" x14ac:dyDescent="0.2">
      <c r="A25" s="137" t="s">
        <v>21</v>
      </c>
      <c r="B25" s="170"/>
      <c r="C25" s="171"/>
      <c r="D25" s="691"/>
      <c r="E25" s="172"/>
      <c r="F25" s="172"/>
      <c r="G25" s="173"/>
      <c r="H25" s="174"/>
      <c r="I25" s="172"/>
      <c r="J25" s="172"/>
      <c r="K25" s="172"/>
      <c r="L25" s="173"/>
      <c r="M25" s="175"/>
      <c r="N25" s="172"/>
      <c r="O25" s="176">
        <f t="shared" si="0"/>
        <v>0</v>
      </c>
      <c r="P25" s="172"/>
      <c r="Q25" s="172"/>
      <c r="R25" s="173"/>
      <c r="S25" s="177">
        <f t="shared" si="1"/>
        <v>0</v>
      </c>
      <c r="T25" s="176"/>
      <c r="U25" s="176"/>
      <c r="V25" s="176">
        <f t="shared" si="2"/>
        <v>0</v>
      </c>
      <c r="W25" s="176"/>
      <c r="X25" s="176"/>
      <c r="Y25" s="178"/>
      <c r="Z25" s="177">
        <f t="shared" si="3"/>
        <v>0</v>
      </c>
      <c r="AA25" s="176"/>
      <c r="AB25" s="176"/>
      <c r="AC25" s="178">
        <f t="shared" ref="AC25:AC31" si="4">E25+J25+O25+R25/2</f>
        <v>0</v>
      </c>
    </row>
    <row r="26" spans="1:29" ht="14.45" customHeight="1" x14ac:dyDescent="0.25">
      <c r="A26" s="137" t="s">
        <v>23</v>
      </c>
      <c r="B26" s="138" t="s">
        <v>275</v>
      </c>
      <c r="C26" s="145"/>
      <c r="D26" s="681"/>
      <c r="E26" s="140"/>
      <c r="F26" s="140"/>
      <c r="G26" s="141"/>
      <c r="H26" s="142"/>
      <c r="I26" s="140"/>
      <c r="J26" s="140"/>
      <c r="K26" s="140"/>
      <c r="L26" s="141"/>
      <c r="M26" s="143">
        <v>2</v>
      </c>
      <c r="N26" s="682">
        <v>1</v>
      </c>
      <c r="O26" s="118">
        <f t="shared" si="0"/>
        <v>2</v>
      </c>
      <c r="P26" s="140"/>
      <c r="Q26" s="140"/>
      <c r="R26" s="141"/>
      <c r="S26" s="121">
        <f t="shared" si="1"/>
        <v>2</v>
      </c>
      <c r="T26" s="682">
        <v>1</v>
      </c>
      <c r="U26" s="118"/>
      <c r="V26" s="118">
        <f t="shared" si="2"/>
        <v>2</v>
      </c>
      <c r="W26" s="118"/>
      <c r="X26" s="118"/>
      <c r="Y26" s="119"/>
      <c r="Z26" s="121">
        <f t="shared" si="3"/>
        <v>2</v>
      </c>
      <c r="AA26" s="682">
        <v>1</v>
      </c>
      <c r="AB26" s="118"/>
      <c r="AC26" s="687">
        <v>3</v>
      </c>
    </row>
    <row r="27" spans="1:29" ht="14.45" customHeight="1" x14ac:dyDescent="0.25">
      <c r="A27" s="137" t="s">
        <v>25</v>
      </c>
      <c r="B27" s="138" t="s">
        <v>276</v>
      </c>
      <c r="C27" s="145"/>
      <c r="D27" s="681"/>
      <c r="E27" s="140"/>
      <c r="F27" s="140"/>
      <c r="G27" s="141"/>
      <c r="H27" s="142"/>
      <c r="I27" s="140"/>
      <c r="J27" s="140"/>
      <c r="K27" s="140"/>
      <c r="L27" s="141"/>
      <c r="M27" s="143">
        <v>1</v>
      </c>
      <c r="N27" s="140"/>
      <c r="O27" s="118">
        <f t="shared" si="0"/>
        <v>1</v>
      </c>
      <c r="P27" s="140"/>
      <c r="Q27" s="140"/>
      <c r="R27" s="141"/>
      <c r="S27" s="121">
        <f t="shared" si="1"/>
        <v>1</v>
      </c>
      <c r="T27" s="118"/>
      <c r="U27" s="118"/>
      <c r="V27" s="118">
        <f t="shared" si="2"/>
        <v>1</v>
      </c>
      <c r="W27" s="118"/>
      <c r="X27" s="118"/>
      <c r="Y27" s="119"/>
      <c r="Z27" s="121">
        <f t="shared" si="3"/>
        <v>1</v>
      </c>
      <c r="AA27" s="118"/>
      <c r="AB27" s="118"/>
      <c r="AC27" s="119">
        <f t="shared" si="4"/>
        <v>1</v>
      </c>
    </row>
    <row r="28" spans="1:29" ht="14.45" customHeight="1" x14ac:dyDescent="0.25">
      <c r="A28" s="137" t="s">
        <v>27</v>
      </c>
      <c r="B28" s="138" t="s">
        <v>732</v>
      </c>
      <c r="C28" s="145"/>
      <c r="D28" s="681"/>
      <c r="E28" s="140"/>
      <c r="F28" s="140"/>
      <c r="G28" s="141"/>
      <c r="H28" s="142"/>
      <c r="I28" s="140"/>
      <c r="J28" s="140"/>
      <c r="K28" s="140"/>
      <c r="L28" s="141"/>
      <c r="M28" s="143">
        <v>2</v>
      </c>
      <c r="N28" s="140"/>
      <c r="O28" s="118">
        <f t="shared" si="0"/>
        <v>2</v>
      </c>
      <c r="P28" s="140"/>
      <c r="Q28" s="140"/>
      <c r="R28" s="141"/>
      <c r="S28" s="121">
        <f t="shared" si="1"/>
        <v>2</v>
      </c>
      <c r="T28" s="118"/>
      <c r="U28" s="118"/>
      <c r="V28" s="118">
        <f t="shared" si="2"/>
        <v>2</v>
      </c>
      <c r="W28" s="118"/>
      <c r="X28" s="118"/>
      <c r="Y28" s="119"/>
      <c r="Z28" s="121">
        <f t="shared" si="3"/>
        <v>2</v>
      </c>
      <c r="AA28" s="118"/>
      <c r="AB28" s="118"/>
      <c r="AC28" s="119">
        <f t="shared" si="4"/>
        <v>2</v>
      </c>
    </row>
    <row r="29" spans="1:29" ht="29.25" customHeight="1" x14ac:dyDescent="0.25">
      <c r="A29" s="137" t="s">
        <v>29</v>
      </c>
      <c r="B29" s="138" t="s">
        <v>733</v>
      </c>
      <c r="C29" s="145"/>
      <c r="D29" s="681"/>
      <c r="E29" s="140"/>
      <c r="F29" s="140"/>
      <c r="G29" s="141"/>
      <c r="H29" s="142"/>
      <c r="I29" s="140"/>
      <c r="J29" s="140"/>
      <c r="K29" s="140"/>
      <c r="L29" s="141"/>
      <c r="M29" s="143">
        <v>1</v>
      </c>
      <c r="N29" s="140"/>
      <c r="O29" s="118">
        <f t="shared" si="0"/>
        <v>1</v>
      </c>
      <c r="P29" s="140"/>
      <c r="Q29" s="140"/>
      <c r="R29" s="141"/>
      <c r="S29" s="121">
        <f t="shared" si="1"/>
        <v>1</v>
      </c>
      <c r="T29" s="118"/>
      <c r="U29" s="118"/>
      <c r="V29" s="118">
        <f t="shared" si="2"/>
        <v>1</v>
      </c>
      <c r="W29" s="118"/>
      <c r="X29" s="118"/>
      <c r="Y29" s="119"/>
      <c r="Z29" s="121">
        <f t="shared" si="3"/>
        <v>1</v>
      </c>
      <c r="AA29" s="118"/>
      <c r="AB29" s="118"/>
      <c r="AC29" s="119">
        <f t="shared" si="4"/>
        <v>1</v>
      </c>
    </row>
    <row r="30" spans="1:29" s="179" customFormat="1" ht="60" x14ac:dyDescent="0.2">
      <c r="A30" s="137" t="s">
        <v>102</v>
      </c>
      <c r="B30" s="170" t="s">
        <v>277</v>
      </c>
      <c r="C30" s="171"/>
      <c r="D30" s="691"/>
      <c r="E30" s="172"/>
      <c r="F30" s="172"/>
      <c r="G30" s="173"/>
      <c r="H30" s="174"/>
      <c r="I30" s="172"/>
      <c r="J30" s="172"/>
      <c r="K30" s="172"/>
      <c r="L30" s="173"/>
      <c r="M30" s="175">
        <v>6</v>
      </c>
      <c r="N30" s="172"/>
      <c r="O30" s="176">
        <f t="shared" si="0"/>
        <v>6</v>
      </c>
      <c r="P30" s="172"/>
      <c r="Q30" s="172"/>
      <c r="R30" s="173"/>
      <c r="S30" s="177">
        <f t="shared" si="1"/>
        <v>6</v>
      </c>
      <c r="T30" s="176"/>
      <c r="U30" s="176"/>
      <c r="V30" s="176">
        <f t="shared" si="2"/>
        <v>6</v>
      </c>
      <c r="W30" s="176"/>
      <c r="X30" s="176"/>
      <c r="Y30" s="178"/>
      <c r="Z30" s="177">
        <f t="shared" si="3"/>
        <v>6</v>
      </c>
      <c r="AA30" s="176"/>
      <c r="AB30" s="176"/>
      <c r="AC30" s="178">
        <f t="shared" si="4"/>
        <v>6</v>
      </c>
    </row>
    <row r="31" spans="1:29" ht="14.25" customHeight="1" x14ac:dyDescent="0.25">
      <c r="A31" s="137" t="s">
        <v>31</v>
      </c>
      <c r="B31" s="138" t="s">
        <v>278</v>
      </c>
      <c r="C31" s="145"/>
      <c r="D31" s="681"/>
      <c r="E31" s="140"/>
      <c r="F31" s="140"/>
      <c r="G31" s="141"/>
      <c r="H31" s="142"/>
      <c r="I31" s="140"/>
      <c r="J31" s="140"/>
      <c r="K31" s="140"/>
      <c r="L31" s="141"/>
      <c r="M31" s="143">
        <v>2</v>
      </c>
      <c r="N31" s="140"/>
      <c r="O31" s="118">
        <f t="shared" si="0"/>
        <v>2</v>
      </c>
      <c r="P31" s="140"/>
      <c r="Q31" s="140"/>
      <c r="R31" s="141"/>
      <c r="S31" s="121">
        <f t="shared" si="1"/>
        <v>2</v>
      </c>
      <c r="T31" s="118"/>
      <c r="U31" s="118"/>
      <c r="V31" s="118">
        <f t="shared" si="2"/>
        <v>2</v>
      </c>
      <c r="W31" s="118"/>
      <c r="X31" s="118"/>
      <c r="Y31" s="119"/>
      <c r="Z31" s="121">
        <f t="shared" si="3"/>
        <v>2</v>
      </c>
      <c r="AA31" s="118"/>
      <c r="AB31" s="118"/>
      <c r="AC31" s="119">
        <f t="shared" si="4"/>
        <v>2</v>
      </c>
    </row>
    <row r="32" spans="1:29" ht="14.25" customHeight="1" x14ac:dyDescent="0.25">
      <c r="A32" s="99" t="s">
        <v>33</v>
      </c>
      <c r="B32" s="116" t="s">
        <v>279</v>
      </c>
      <c r="C32" s="117"/>
      <c r="D32" s="232"/>
      <c r="E32" s="146"/>
      <c r="F32" s="146"/>
      <c r="G32" s="147"/>
      <c r="H32" s="148"/>
      <c r="I32" s="146"/>
      <c r="J32" s="118"/>
      <c r="K32" s="118"/>
      <c r="L32" s="119"/>
      <c r="M32" s="121">
        <f>SUM(M22:M31)</f>
        <v>57</v>
      </c>
      <c r="N32" s="140">
        <f t="shared" ref="N32:AC32" si="5">SUM(N22:N31)</f>
        <v>4</v>
      </c>
      <c r="O32" s="118">
        <f t="shared" si="5"/>
        <v>60</v>
      </c>
      <c r="P32" s="140">
        <f t="shared" si="5"/>
        <v>0</v>
      </c>
      <c r="Q32" s="140">
        <f t="shared" si="5"/>
        <v>0</v>
      </c>
      <c r="R32" s="119">
        <f t="shared" si="5"/>
        <v>0</v>
      </c>
      <c r="S32" s="149">
        <f>SUM(S22:S31)</f>
        <v>57</v>
      </c>
      <c r="T32" s="140">
        <f t="shared" si="5"/>
        <v>4</v>
      </c>
      <c r="U32" s="140">
        <f t="shared" si="5"/>
        <v>0</v>
      </c>
      <c r="V32" s="118">
        <f t="shared" si="5"/>
        <v>60</v>
      </c>
      <c r="W32" s="140">
        <f t="shared" si="5"/>
        <v>0</v>
      </c>
      <c r="X32" s="140">
        <f t="shared" si="5"/>
        <v>0</v>
      </c>
      <c r="Y32" s="119">
        <f t="shared" si="5"/>
        <v>0</v>
      </c>
      <c r="Z32" s="121">
        <f t="shared" si="5"/>
        <v>57</v>
      </c>
      <c r="AA32" s="140">
        <f t="shared" si="5"/>
        <v>4</v>
      </c>
      <c r="AB32" s="140">
        <f t="shared" si="5"/>
        <v>0</v>
      </c>
      <c r="AC32" s="687">
        <f t="shared" si="5"/>
        <v>61</v>
      </c>
    </row>
    <row r="33" spans="1:29" ht="14.45" customHeight="1" x14ac:dyDescent="0.25">
      <c r="A33" s="125"/>
      <c r="B33" s="180"/>
      <c r="C33" s="181"/>
      <c r="D33" s="692"/>
      <c r="E33" s="160"/>
      <c r="F33" s="160"/>
      <c r="G33" s="161"/>
      <c r="H33" s="160"/>
      <c r="I33" s="160"/>
      <c r="J33" s="162"/>
      <c r="K33" s="162"/>
      <c r="L33" s="163"/>
      <c r="M33" s="167"/>
      <c r="N33" s="165"/>
      <c r="O33" s="165"/>
      <c r="P33" s="165"/>
      <c r="Q33" s="165"/>
      <c r="R33" s="166"/>
      <c r="S33" s="167"/>
      <c r="T33" s="165"/>
      <c r="U33" s="165"/>
      <c r="V33" s="165"/>
      <c r="W33" s="165"/>
      <c r="X33" s="165"/>
      <c r="Y33" s="166"/>
      <c r="Z33" s="182"/>
      <c r="AA33" s="183"/>
      <c r="AB33" s="183"/>
      <c r="AC33" s="166"/>
    </row>
    <row r="34" spans="1:29" ht="14.45" customHeight="1" x14ac:dyDescent="0.25">
      <c r="A34" s="184"/>
      <c r="B34" s="124" t="s">
        <v>280</v>
      </c>
      <c r="C34" s="181"/>
      <c r="D34" s="692"/>
      <c r="E34" s="160"/>
      <c r="F34" s="160"/>
      <c r="G34" s="161"/>
      <c r="H34" s="160"/>
      <c r="I34" s="160"/>
      <c r="J34" s="162"/>
      <c r="K34" s="162"/>
      <c r="L34" s="163"/>
      <c r="M34" s="167"/>
      <c r="N34" s="165"/>
      <c r="O34" s="165"/>
      <c r="P34" s="165"/>
      <c r="Q34" s="165"/>
      <c r="R34" s="166"/>
      <c r="S34" s="167"/>
      <c r="T34" s="165"/>
      <c r="U34" s="165"/>
      <c r="V34" s="165"/>
      <c r="W34" s="165"/>
      <c r="X34" s="165"/>
      <c r="Y34" s="166"/>
      <c r="Z34" s="182"/>
      <c r="AA34" s="183"/>
      <c r="AB34" s="183"/>
      <c r="AC34" s="185"/>
    </row>
    <row r="35" spans="1:29" ht="14.45" customHeight="1" x14ac:dyDescent="0.25">
      <c r="A35" s="184" t="s">
        <v>34</v>
      </c>
      <c r="B35" s="186" t="s">
        <v>281</v>
      </c>
      <c r="C35" s="187">
        <v>1</v>
      </c>
      <c r="D35" s="693"/>
      <c r="E35" s="188">
        <f>C35</f>
        <v>1</v>
      </c>
      <c r="F35" s="189"/>
      <c r="G35" s="190"/>
      <c r="H35" s="191"/>
      <c r="I35" s="189"/>
      <c r="J35" s="188"/>
      <c r="K35" s="188"/>
      <c r="L35" s="192"/>
      <c r="M35" s="193"/>
      <c r="N35" s="194"/>
      <c r="O35" s="194"/>
      <c r="P35" s="194"/>
      <c r="Q35" s="194"/>
      <c r="R35" s="195"/>
      <c r="S35" s="193">
        <f>E35</f>
        <v>1</v>
      </c>
      <c r="T35" s="194"/>
      <c r="U35" s="194"/>
      <c r="V35" s="194">
        <f>S35</f>
        <v>1</v>
      </c>
      <c r="W35" s="194"/>
      <c r="X35" s="194"/>
      <c r="Y35" s="195"/>
      <c r="Z35" s="196">
        <f>S35+W35</f>
        <v>1</v>
      </c>
      <c r="AA35" s="197"/>
      <c r="AB35" s="197"/>
      <c r="AC35" s="198">
        <f>Z35</f>
        <v>1</v>
      </c>
    </row>
    <row r="36" spans="1:29" ht="27" customHeight="1" x14ac:dyDescent="0.25">
      <c r="A36" s="137"/>
      <c r="B36" s="158" t="s">
        <v>282</v>
      </c>
      <c r="C36" s="187"/>
      <c r="D36" s="693"/>
      <c r="E36" s="188"/>
      <c r="F36" s="189"/>
      <c r="G36" s="190"/>
      <c r="H36" s="199"/>
      <c r="I36" s="200"/>
      <c r="J36" s="201"/>
      <c r="K36" s="201"/>
      <c r="L36" s="202"/>
      <c r="M36" s="203"/>
      <c r="N36" s="204"/>
      <c r="O36" s="194"/>
      <c r="P36" s="204"/>
      <c r="Q36" s="204"/>
      <c r="R36" s="205"/>
      <c r="S36" s="193"/>
      <c r="T36" s="194"/>
      <c r="U36" s="194"/>
      <c r="V36" s="194"/>
      <c r="W36" s="194"/>
      <c r="X36" s="194"/>
      <c r="Y36" s="195"/>
      <c r="Z36" s="196"/>
      <c r="AA36" s="197"/>
      <c r="AB36" s="197"/>
      <c r="AC36" s="198"/>
    </row>
    <row r="37" spans="1:29" ht="14.45" customHeight="1" x14ac:dyDescent="0.25">
      <c r="A37" s="137" t="s">
        <v>36</v>
      </c>
      <c r="B37" s="206" t="s">
        <v>283</v>
      </c>
      <c r="C37" s="187">
        <v>4</v>
      </c>
      <c r="D37" s="693">
        <v>1</v>
      </c>
      <c r="E37" s="188">
        <f>C37</f>
        <v>4</v>
      </c>
      <c r="F37" s="188"/>
      <c r="G37" s="192"/>
      <c r="H37" s="191"/>
      <c r="I37" s="189"/>
      <c r="J37" s="188"/>
      <c r="K37" s="188"/>
      <c r="L37" s="192"/>
      <c r="M37" s="193"/>
      <c r="N37" s="194"/>
      <c r="O37" s="194"/>
      <c r="P37" s="194"/>
      <c r="Q37" s="194"/>
      <c r="R37" s="195"/>
      <c r="S37" s="193">
        <f>E37</f>
        <v>4</v>
      </c>
      <c r="T37" s="194"/>
      <c r="U37" s="194">
        <v>1</v>
      </c>
      <c r="V37" s="194">
        <f>S37</f>
        <v>4</v>
      </c>
      <c r="W37" s="194">
        <f>F37</f>
        <v>0</v>
      </c>
      <c r="X37" s="194"/>
      <c r="Y37" s="195">
        <f>G37</f>
        <v>0</v>
      </c>
      <c r="Z37" s="196">
        <v>4</v>
      </c>
      <c r="AA37" s="197"/>
      <c r="AB37" s="197">
        <v>1</v>
      </c>
      <c r="AC37" s="198">
        <v>5</v>
      </c>
    </row>
    <row r="38" spans="1:29" ht="14.45" customHeight="1" x14ac:dyDescent="0.25">
      <c r="A38" s="137"/>
      <c r="B38" s="207" t="s">
        <v>284</v>
      </c>
      <c r="C38" s="187"/>
      <c r="D38" s="693"/>
      <c r="E38" s="188"/>
      <c r="F38" s="189"/>
      <c r="G38" s="190"/>
      <c r="H38" s="191"/>
      <c r="I38" s="189"/>
      <c r="J38" s="188"/>
      <c r="K38" s="188"/>
      <c r="L38" s="192"/>
      <c r="M38" s="193"/>
      <c r="N38" s="194"/>
      <c r="O38" s="194"/>
      <c r="P38" s="194"/>
      <c r="Q38" s="194"/>
      <c r="R38" s="195"/>
      <c r="S38" s="193"/>
      <c r="T38" s="194"/>
      <c r="U38" s="194"/>
      <c r="V38" s="194"/>
      <c r="W38" s="194"/>
      <c r="X38" s="194"/>
      <c r="Y38" s="195"/>
      <c r="Z38" s="196"/>
      <c r="AA38" s="197"/>
      <c r="AB38" s="197"/>
      <c r="AC38" s="198"/>
    </row>
    <row r="39" spans="1:29" ht="14.45" customHeight="1" x14ac:dyDescent="0.25">
      <c r="A39" s="137" t="s">
        <v>37</v>
      </c>
      <c r="B39" s="206" t="s">
        <v>285</v>
      </c>
      <c r="C39" s="187">
        <v>1</v>
      </c>
      <c r="D39" s="693"/>
      <c r="E39" s="188">
        <f>C39</f>
        <v>1</v>
      </c>
      <c r="F39" s="189"/>
      <c r="G39" s="190"/>
      <c r="H39" s="191"/>
      <c r="I39" s="189"/>
      <c r="J39" s="188"/>
      <c r="K39" s="188"/>
      <c r="L39" s="192"/>
      <c r="M39" s="193"/>
      <c r="N39" s="194"/>
      <c r="O39" s="194"/>
      <c r="P39" s="194"/>
      <c r="Q39" s="194"/>
      <c r="R39" s="195"/>
      <c r="S39" s="193">
        <f>E39</f>
        <v>1</v>
      </c>
      <c r="T39" s="194"/>
      <c r="U39" s="194"/>
      <c r="V39" s="194">
        <f>S39</f>
        <v>1</v>
      </c>
      <c r="W39" s="194"/>
      <c r="X39" s="194"/>
      <c r="Y39" s="195"/>
      <c r="Z39" s="196">
        <f>S39+W39</f>
        <v>1</v>
      </c>
      <c r="AA39" s="197"/>
      <c r="AB39" s="197"/>
      <c r="AC39" s="198">
        <f>Z39</f>
        <v>1</v>
      </c>
    </row>
    <row r="40" spans="1:29" ht="14.45" customHeight="1" x14ac:dyDescent="0.25">
      <c r="A40" s="137"/>
      <c r="B40" s="207" t="s">
        <v>286</v>
      </c>
      <c r="C40" s="187"/>
      <c r="D40" s="693"/>
      <c r="E40" s="188"/>
      <c r="F40" s="189"/>
      <c r="G40" s="190"/>
      <c r="H40" s="191"/>
      <c r="I40" s="189"/>
      <c r="J40" s="188"/>
      <c r="K40" s="188"/>
      <c r="L40" s="192"/>
      <c r="M40" s="193"/>
      <c r="N40" s="194"/>
      <c r="O40" s="194"/>
      <c r="P40" s="194"/>
      <c r="Q40" s="194"/>
      <c r="R40" s="195"/>
      <c r="S40" s="193"/>
      <c r="T40" s="194"/>
      <c r="U40" s="194"/>
      <c r="V40" s="194"/>
      <c r="W40" s="194"/>
      <c r="X40" s="194"/>
      <c r="Y40" s="195"/>
      <c r="Z40" s="196"/>
      <c r="AA40" s="197"/>
      <c r="AB40" s="197"/>
      <c r="AC40" s="198"/>
    </row>
    <row r="41" spans="1:29" ht="14.45" customHeight="1" x14ac:dyDescent="0.25">
      <c r="A41" s="137" t="s">
        <v>39</v>
      </c>
      <c r="B41" s="206" t="s">
        <v>287</v>
      </c>
      <c r="C41" s="187">
        <v>1</v>
      </c>
      <c r="D41" s="693"/>
      <c r="E41" s="188">
        <f>C41</f>
        <v>1</v>
      </c>
      <c r="F41" s="189"/>
      <c r="G41" s="190"/>
      <c r="H41" s="191"/>
      <c r="I41" s="189"/>
      <c r="J41" s="188"/>
      <c r="K41" s="188"/>
      <c r="L41" s="192"/>
      <c r="M41" s="193"/>
      <c r="N41" s="194"/>
      <c r="O41" s="194"/>
      <c r="P41" s="194"/>
      <c r="Q41" s="194"/>
      <c r="R41" s="195"/>
      <c r="S41" s="193">
        <f>E41</f>
        <v>1</v>
      </c>
      <c r="T41" s="194"/>
      <c r="U41" s="194"/>
      <c r="V41" s="194">
        <f>S41</f>
        <v>1</v>
      </c>
      <c r="W41" s="194"/>
      <c r="X41" s="194"/>
      <c r="Y41" s="195"/>
      <c r="Z41" s="196">
        <f>S41+W41</f>
        <v>1</v>
      </c>
      <c r="AA41" s="197"/>
      <c r="AB41" s="197"/>
      <c r="AC41" s="198">
        <f>Z41</f>
        <v>1</v>
      </c>
    </row>
    <row r="42" spans="1:29" s="124" customFormat="1" ht="14.45" customHeight="1" x14ac:dyDescent="0.25">
      <c r="A42" s="99" t="s">
        <v>40</v>
      </c>
      <c r="B42" s="208" t="s">
        <v>288</v>
      </c>
      <c r="C42" s="209">
        <f>SUM(C35:C41)</f>
        <v>7</v>
      </c>
      <c r="D42" s="694"/>
      <c r="E42" s="210">
        <f>SUM(E35:E41)</f>
        <v>7</v>
      </c>
      <c r="F42" s="210">
        <f>SUM(F35:F41)</f>
        <v>0</v>
      </c>
      <c r="G42" s="211">
        <f>SUM(G35:G41)</f>
        <v>0</v>
      </c>
      <c r="H42" s="212"/>
      <c r="I42" s="213"/>
      <c r="J42" s="214"/>
      <c r="K42" s="214"/>
      <c r="L42" s="215"/>
      <c r="M42" s="216"/>
      <c r="N42" s="214"/>
      <c r="O42" s="214"/>
      <c r="P42" s="217"/>
      <c r="Q42" s="217"/>
      <c r="R42" s="215"/>
      <c r="S42" s="216">
        <f>E42</f>
        <v>7</v>
      </c>
      <c r="T42" s="214"/>
      <c r="U42" s="214"/>
      <c r="V42" s="214">
        <f>S42</f>
        <v>7</v>
      </c>
      <c r="W42" s="214">
        <f>SUM(W35:W41)</f>
        <v>0</v>
      </c>
      <c r="X42" s="214"/>
      <c r="Y42" s="215">
        <f>SUM(Y35:Y41)</f>
        <v>0</v>
      </c>
      <c r="Z42" s="218">
        <f>S42+W42</f>
        <v>7</v>
      </c>
      <c r="AA42" s="219"/>
      <c r="AB42" s="219">
        <v>1</v>
      </c>
      <c r="AC42" s="220">
        <v>8</v>
      </c>
    </row>
    <row r="43" spans="1:29" ht="14.45" customHeight="1" x14ac:dyDescent="0.25">
      <c r="A43" s="137"/>
      <c r="B43" s="221"/>
      <c r="C43" s="222"/>
      <c r="D43" s="695"/>
      <c r="E43" s="223"/>
      <c r="F43" s="223"/>
      <c r="G43" s="224"/>
      <c r="H43" s="223"/>
      <c r="I43" s="223"/>
      <c r="J43" s="225"/>
      <c r="K43" s="225"/>
      <c r="L43" s="226"/>
      <c r="M43" s="227"/>
      <c r="N43" s="228"/>
      <c r="O43" s="228"/>
      <c r="P43" s="228"/>
      <c r="Q43" s="228"/>
      <c r="R43" s="229"/>
      <c r="S43" s="227"/>
      <c r="T43" s="228"/>
      <c r="U43" s="228"/>
      <c r="V43" s="228"/>
      <c r="W43" s="228"/>
      <c r="X43" s="228"/>
      <c r="Y43" s="229"/>
      <c r="Z43" s="227"/>
      <c r="AA43" s="228"/>
      <c r="AB43" s="228"/>
      <c r="AC43" s="229"/>
    </row>
    <row r="44" spans="1:29" ht="14.45" customHeight="1" x14ac:dyDescent="0.25">
      <c r="A44" s="125"/>
      <c r="B44" s="158"/>
      <c r="C44" s="159"/>
      <c r="D44" s="685"/>
      <c r="E44" s="160"/>
      <c r="F44" s="160"/>
      <c r="G44" s="161"/>
      <c r="H44" s="160"/>
      <c r="I44" s="160"/>
      <c r="J44" s="162"/>
      <c r="K44" s="162"/>
      <c r="L44" s="163"/>
      <c r="M44" s="164"/>
      <c r="N44" s="162"/>
      <c r="O44" s="162"/>
      <c r="P44" s="162"/>
      <c r="Q44" s="162"/>
      <c r="R44" s="163"/>
      <c r="S44" s="164"/>
      <c r="T44" s="162"/>
      <c r="U44" s="162"/>
      <c r="V44" s="130"/>
      <c r="W44" s="130"/>
      <c r="X44" s="130"/>
      <c r="Y44" s="131"/>
      <c r="Z44" s="169"/>
      <c r="AA44" s="130"/>
      <c r="AB44" s="130"/>
      <c r="AC44" s="131"/>
    </row>
    <row r="45" spans="1:29" ht="15.75" customHeight="1" x14ac:dyDescent="0.25">
      <c r="A45" s="99" t="s">
        <v>108</v>
      </c>
      <c r="B45" s="116" t="s">
        <v>289</v>
      </c>
      <c r="C45" s="117">
        <f>C18+C32+C42</f>
        <v>7</v>
      </c>
      <c r="D45" s="232"/>
      <c r="E45" s="230">
        <f t="shared" ref="E45:AB45" si="6">E18+E32+E42</f>
        <v>7</v>
      </c>
      <c r="F45" s="230">
        <f t="shared" si="6"/>
        <v>0</v>
      </c>
      <c r="G45" s="231">
        <f t="shared" si="6"/>
        <v>0</v>
      </c>
      <c r="H45" s="232">
        <f t="shared" si="6"/>
        <v>0</v>
      </c>
      <c r="I45" s="230">
        <f t="shared" si="6"/>
        <v>0</v>
      </c>
      <c r="J45" s="230">
        <f t="shared" si="6"/>
        <v>0</v>
      </c>
      <c r="K45" s="230">
        <f t="shared" si="6"/>
        <v>0</v>
      </c>
      <c r="L45" s="231">
        <f t="shared" si="6"/>
        <v>0</v>
      </c>
      <c r="M45" s="117">
        <f t="shared" si="6"/>
        <v>109</v>
      </c>
      <c r="N45" s="230">
        <f t="shared" si="6"/>
        <v>4</v>
      </c>
      <c r="O45" s="230">
        <f t="shared" si="6"/>
        <v>112</v>
      </c>
      <c r="P45" s="230">
        <f t="shared" si="6"/>
        <v>0</v>
      </c>
      <c r="Q45" s="230">
        <f t="shared" si="6"/>
        <v>0</v>
      </c>
      <c r="R45" s="231">
        <f t="shared" si="6"/>
        <v>0</v>
      </c>
      <c r="S45" s="233">
        <f>S18+S32+S42</f>
        <v>116</v>
      </c>
      <c r="T45" s="230">
        <f t="shared" si="6"/>
        <v>4</v>
      </c>
      <c r="U45" s="230">
        <f t="shared" si="6"/>
        <v>0</v>
      </c>
      <c r="V45" s="230">
        <f t="shared" si="6"/>
        <v>121</v>
      </c>
      <c r="W45" s="230">
        <f>W18+W32+W42</f>
        <v>0</v>
      </c>
      <c r="X45" s="230">
        <f t="shared" si="6"/>
        <v>0</v>
      </c>
      <c r="Y45" s="231">
        <f t="shared" si="6"/>
        <v>0</v>
      </c>
      <c r="Z45" s="117">
        <f t="shared" si="6"/>
        <v>116</v>
      </c>
      <c r="AA45" s="230">
        <f t="shared" si="6"/>
        <v>4</v>
      </c>
      <c r="AB45" s="230">
        <f t="shared" si="6"/>
        <v>1</v>
      </c>
      <c r="AC45" s="234">
        <f>AC18+AC32+AC42</f>
        <v>123</v>
      </c>
    </row>
    <row r="46" spans="1:29" ht="14.45" customHeight="1" x14ac:dyDescent="0.25">
      <c r="A46" s="235"/>
      <c r="B46" s="128"/>
      <c r="C46" s="129"/>
      <c r="D46" s="135"/>
      <c r="E46" s="130"/>
      <c r="F46" s="130"/>
      <c r="G46" s="131"/>
      <c r="H46" s="130"/>
      <c r="I46" s="130"/>
      <c r="J46" s="132"/>
      <c r="K46" s="132"/>
      <c r="L46" s="133"/>
      <c r="M46" s="134"/>
      <c r="N46" s="132"/>
      <c r="O46" s="130"/>
      <c r="P46" s="236"/>
      <c r="Q46" s="236"/>
      <c r="R46" s="131"/>
      <c r="S46" s="169"/>
      <c r="T46" s="165"/>
      <c r="U46" s="165"/>
      <c r="V46" s="237"/>
      <c r="W46" s="238"/>
      <c r="X46" s="238"/>
      <c r="Y46" s="239"/>
      <c r="Z46" s="240"/>
      <c r="AA46" s="241"/>
      <c r="AB46" s="241"/>
      <c r="AC46" s="242"/>
    </row>
    <row r="47" spans="1:29" ht="14.45" customHeight="1" thickBot="1" x14ac:dyDescent="0.3">
      <c r="A47" s="243" t="s">
        <v>42</v>
      </c>
      <c r="B47" s="244" t="s">
        <v>290</v>
      </c>
      <c r="C47" s="245">
        <f>C10+C12+C45</f>
        <v>12</v>
      </c>
      <c r="D47" s="248"/>
      <c r="E47" s="246">
        <f t="shared" ref="E47:AC47" si="7">E10+E12+E45</f>
        <v>12</v>
      </c>
      <c r="F47" s="246">
        <f t="shared" si="7"/>
        <v>2</v>
      </c>
      <c r="G47" s="247">
        <f t="shared" si="7"/>
        <v>2</v>
      </c>
      <c r="H47" s="248">
        <f t="shared" si="7"/>
        <v>30</v>
      </c>
      <c r="I47" s="246">
        <f t="shared" si="7"/>
        <v>0</v>
      </c>
      <c r="J47" s="246">
        <f t="shared" si="7"/>
        <v>30</v>
      </c>
      <c r="K47" s="246">
        <f t="shared" si="7"/>
        <v>0</v>
      </c>
      <c r="L47" s="247">
        <f t="shared" si="7"/>
        <v>0</v>
      </c>
      <c r="M47" s="245">
        <f t="shared" si="7"/>
        <v>109</v>
      </c>
      <c r="N47" s="246">
        <f t="shared" si="7"/>
        <v>4</v>
      </c>
      <c r="O47" s="246">
        <f t="shared" si="7"/>
        <v>112</v>
      </c>
      <c r="P47" s="246">
        <f t="shared" si="7"/>
        <v>0</v>
      </c>
      <c r="Q47" s="246">
        <f t="shared" si="7"/>
        <v>0</v>
      </c>
      <c r="R47" s="247">
        <f t="shared" si="7"/>
        <v>0</v>
      </c>
      <c r="S47" s="245">
        <f t="shared" si="7"/>
        <v>151</v>
      </c>
      <c r="T47" s="246">
        <f t="shared" si="7"/>
        <v>4</v>
      </c>
      <c r="U47" s="246">
        <f t="shared" si="7"/>
        <v>0</v>
      </c>
      <c r="V47" s="246">
        <f t="shared" si="7"/>
        <v>156</v>
      </c>
      <c r="W47" s="246">
        <f t="shared" si="7"/>
        <v>2</v>
      </c>
      <c r="X47" s="246">
        <f t="shared" si="7"/>
        <v>0</v>
      </c>
      <c r="Y47" s="247">
        <f t="shared" si="7"/>
        <v>2</v>
      </c>
      <c r="Z47" s="245">
        <f t="shared" si="7"/>
        <v>153</v>
      </c>
      <c r="AA47" s="246">
        <f t="shared" si="7"/>
        <v>4</v>
      </c>
      <c r="AB47" s="246">
        <f t="shared" si="7"/>
        <v>1</v>
      </c>
      <c r="AC47" s="249">
        <f t="shared" si="7"/>
        <v>160</v>
      </c>
    </row>
    <row r="48" spans="1:29" ht="15.75" customHeight="1" x14ac:dyDescent="0.25">
      <c r="B48" s="180"/>
      <c r="C48" s="250"/>
      <c r="D48" s="250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251"/>
      <c r="T48" s="251"/>
      <c r="U48" s="251"/>
      <c r="V48" s="251"/>
      <c r="W48" s="165"/>
      <c r="X48" s="165"/>
      <c r="Y48" s="165"/>
      <c r="Z48" s="165"/>
      <c r="AA48" s="165"/>
      <c r="AB48" s="165"/>
      <c r="AC48" s="165"/>
    </row>
    <row r="49" ht="13.9" customHeight="1" x14ac:dyDescent="0.25"/>
  </sheetData>
  <mergeCells count="27">
    <mergeCell ref="M6:R6"/>
    <mergeCell ref="S6:Y6"/>
    <mergeCell ref="Z6:AC7"/>
    <mergeCell ref="C7:E7"/>
    <mergeCell ref="W7:Y7"/>
    <mergeCell ref="F7:G7"/>
    <mergeCell ref="H7:J7"/>
    <mergeCell ref="K7:L7"/>
    <mergeCell ref="M7:O7"/>
    <mergeCell ref="P7:R7"/>
    <mergeCell ref="S7:V7"/>
    <mergeCell ref="A1:AC1"/>
    <mergeCell ref="A2:AC2"/>
    <mergeCell ref="A3:AC3"/>
    <mergeCell ref="A5:A8"/>
    <mergeCell ref="C5:E5"/>
    <mergeCell ref="F5:G5"/>
    <mergeCell ref="H5:J5"/>
    <mergeCell ref="K5:L5"/>
    <mergeCell ref="M5:O5"/>
    <mergeCell ref="P5:R5"/>
    <mergeCell ref="S5:V5"/>
    <mergeCell ref="W5:Y5"/>
    <mergeCell ref="Z5:AC5"/>
    <mergeCell ref="B6:B8"/>
    <mergeCell ref="C6:G6"/>
    <mergeCell ref="H6:L6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44EE3-1C2E-44F7-8512-A863DF590BE4}">
  <sheetPr codeName="Munka17">
    <tabColor rgb="FFFFC000"/>
    <pageSetUpPr fitToPage="1"/>
  </sheetPr>
  <dimension ref="A1:H103"/>
  <sheetViews>
    <sheetView workbookViewId="0">
      <selection activeCell="A2" sqref="A2:H2"/>
    </sheetView>
  </sheetViews>
  <sheetFormatPr defaultColWidth="9.140625" defaultRowHeight="11.25" x14ac:dyDescent="0.2"/>
  <cols>
    <col min="1" max="1" width="19.42578125" style="1" customWidth="1"/>
    <col min="2" max="2" width="50" style="1" customWidth="1"/>
    <col min="3" max="3" width="15" style="1" customWidth="1"/>
    <col min="4" max="4" width="10.140625" style="1" bestFit="1" customWidth="1"/>
    <col min="5" max="6" width="10.42578125" style="1" bestFit="1" customWidth="1"/>
    <col min="7" max="7" width="10.140625" style="1" bestFit="1" customWidth="1"/>
    <col min="8" max="8" width="17" style="1" hidden="1" customWidth="1"/>
    <col min="9" max="16384" width="9.140625" style="1"/>
  </cols>
  <sheetData>
    <row r="1" spans="1:8" x14ac:dyDescent="0.2">
      <c r="A1" s="253"/>
      <c r="B1" s="7"/>
      <c r="C1" s="7"/>
      <c r="D1" s="7"/>
      <c r="E1" s="7"/>
      <c r="F1" s="7"/>
      <c r="G1" s="7"/>
    </row>
    <row r="2" spans="1:8" x14ac:dyDescent="0.2">
      <c r="A2" s="1245" t="s">
        <v>875</v>
      </c>
      <c r="B2" s="1245"/>
      <c r="C2" s="1245"/>
      <c r="D2" s="1245"/>
      <c r="E2" s="1245"/>
      <c r="F2" s="1245"/>
      <c r="G2" s="1245"/>
      <c r="H2" s="1245"/>
    </row>
    <row r="3" spans="1:8" ht="12" customHeight="1" x14ac:dyDescent="0.2">
      <c r="A3" s="1246" t="s">
        <v>120</v>
      </c>
      <c r="B3" s="1246"/>
      <c r="C3" s="1246"/>
      <c r="D3" s="1246"/>
      <c r="E3" s="1246"/>
      <c r="F3" s="1246"/>
      <c r="G3" s="1246"/>
      <c r="H3" s="1246"/>
    </row>
    <row r="4" spans="1:8" ht="12" customHeight="1" x14ac:dyDescent="0.2">
      <c r="A4" s="1247" t="s">
        <v>291</v>
      </c>
      <c r="B4" s="1247"/>
      <c r="C4" s="1247"/>
      <c r="D4" s="1247"/>
      <c r="E4" s="1247"/>
      <c r="F4" s="1247"/>
      <c r="G4" s="1247"/>
      <c r="H4" s="1247"/>
    </row>
    <row r="5" spans="1:8" ht="12" customHeight="1" x14ac:dyDescent="0.2">
      <c r="A5" s="1247" t="s">
        <v>292</v>
      </c>
      <c r="B5" s="1247"/>
      <c r="C5" s="1247"/>
      <c r="D5" s="1247"/>
      <c r="E5" s="1247"/>
      <c r="F5" s="1247"/>
      <c r="G5" s="1247"/>
      <c r="H5" s="1247"/>
    </row>
    <row r="6" spans="1:8" ht="12" customHeight="1" x14ac:dyDescent="0.2">
      <c r="A6" s="1248" t="s">
        <v>293</v>
      </c>
      <c r="B6" s="1248"/>
      <c r="C6" s="1248"/>
      <c r="D6" s="1248"/>
      <c r="E6" s="1248"/>
      <c r="F6" s="1248"/>
      <c r="G6" s="1248"/>
    </row>
    <row r="7" spans="1:8" x14ac:dyDescent="0.2">
      <c r="A7" s="256" t="s">
        <v>122</v>
      </c>
      <c r="B7" s="256" t="s">
        <v>123</v>
      </c>
      <c r="C7" s="256" t="s">
        <v>124</v>
      </c>
      <c r="D7" s="256" t="s">
        <v>125</v>
      </c>
      <c r="E7" s="256" t="s">
        <v>250</v>
      </c>
      <c r="F7" s="256" t="s">
        <v>251</v>
      </c>
      <c r="G7" s="256" t="s">
        <v>252</v>
      </c>
      <c r="H7" s="257" t="s">
        <v>253</v>
      </c>
    </row>
    <row r="8" spans="1:8" ht="11.25" customHeight="1" x14ac:dyDescent="0.2">
      <c r="A8" s="1243" t="s">
        <v>294</v>
      </c>
      <c r="B8" s="1244" t="s">
        <v>295</v>
      </c>
      <c r="C8" s="1244" t="s">
        <v>296</v>
      </c>
      <c r="D8" s="258"/>
      <c r="E8" s="259"/>
      <c r="F8" s="259"/>
    </row>
    <row r="9" spans="1:8" x14ac:dyDescent="0.2">
      <c r="A9" s="1243"/>
      <c r="B9" s="1244"/>
      <c r="C9" s="1244"/>
      <c r="D9" s="260" t="s">
        <v>297</v>
      </c>
      <c r="E9" s="260" t="s">
        <v>298</v>
      </c>
      <c r="F9" s="260" t="s">
        <v>299</v>
      </c>
      <c r="G9" s="260" t="s">
        <v>786</v>
      </c>
      <c r="H9" s="260" t="s">
        <v>300</v>
      </c>
    </row>
    <row r="10" spans="1:8" x14ac:dyDescent="0.2">
      <c r="A10" s="261" t="s">
        <v>301</v>
      </c>
      <c r="B10" s="675"/>
      <c r="C10" s="675"/>
    </row>
    <row r="11" spans="1:8" x14ac:dyDescent="0.2">
      <c r="A11" s="261"/>
      <c r="B11" s="675"/>
      <c r="C11" s="675"/>
    </row>
    <row r="12" spans="1:8" x14ac:dyDescent="0.2">
      <c r="A12" s="261" t="s">
        <v>302</v>
      </c>
      <c r="B12" s="675"/>
      <c r="C12" s="675"/>
    </row>
    <row r="13" spans="1:8" x14ac:dyDescent="0.2">
      <c r="A13" s="262" t="s">
        <v>303</v>
      </c>
      <c r="B13" s="263" t="s">
        <v>304</v>
      </c>
      <c r="C13" s="255" t="s">
        <v>305</v>
      </c>
      <c r="D13" s="264">
        <v>300</v>
      </c>
      <c r="E13" s="264">
        <v>300</v>
      </c>
      <c r="F13" s="264">
        <v>300</v>
      </c>
      <c r="G13" s="264">
        <v>300</v>
      </c>
    </row>
    <row r="14" spans="1:8" x14ac:dyDescent="0.2">
      <c r="A14" s="265" t="s">
        <v>306</v>
      </c>
      <c r="B14" s="266" t="s">
        <v>307</v>
      </c>
      <c r="C14" s="255" t="s">
        <v>305</v>
      </c>
      <c r="D14" s="267">
        <v>100</v>
      </c>
      <c r="E14" s="267">
        <v>100</v>
      </c>
      <c r="F14" s="267">
        <v>100</v>
      </c>
      <c r="G14" s="267">
        <v>100</v>
      </c>
    </row>
    <row r="15" spans="1:8" x14ac:dyDescent="0.2">
      <c r="A15" s="265" t="s">
        <v>308</v>
      </c>
      <c r="B15" s="266" t="s">
        <v>309</v>
      </c>
      <c r="C15" s="255" t="s">
        <v>305</v>
      </c>
      <c r="D15" s="267">
        <v>10</v>
      </c>
      <c r="E15" s="267">
        <v>10</v>
      </c>
      <c r="F15" s="267">
        <v>10</v>
      </c>
      <c r="G15" s="267">
        <v>10</v>
      </c>
    </row>
    <row r="16" spans="1:8" x14ac:dyDescent="0.2">
      <c r="A16" s="265" t="s">
        <v>310</v>
      </c>
      <c r="B16" s="266" t="s">
        <v>311</v>
      </c>
      <c r="C16" s="268" t="s">
        <v>305</v>
      </c>
      <c r="D16" s="267">
        <v>900</v>
      </c>
      <c r="E16" s="267">
        <v>900</v>
      </c>
      <c r="F16" s="267">
        <v>900</v>
      </c>
      <c r="G16" s="267">
        <v>900</v>
      </c>
    </row>
    <row r="17" spans="1:7" x14ac:dyDescent="0.2">
      <c r="A17" s="265" t="s">
        <v>312</v>
      </c>
      <c r="B17" s="266" t="s">
        <v>313</v>
      </c>
      <c r="C17" s="268" t="s">
        <v>305</v>
      </c>
      <c r="D17" s="267">
        <v>1190</v>
      </c>
      <c r="E17" s="267">
        <v>1190</v>
      </c>
      <c r="F17" s="267">
        <v>1190</v>
      </c>
      <c r="G17" s="267">
        <v>1190</v>
      </c>
    </row>
    <row r="18" spans="1:7" x14ac:dyDescent="0.2">
      <c r="A18" s="265" t="s">
        <v>314</v>
      </c>
      <c r="B18" s="262" t="s">
        <v>315</v>
      </c>
      <c r="C18" s="268" t="s">
        <v>305</v>
      </c>
      <c r="D18" s="269">
        <v>10</v>
      </c>
      <c r="E18" s="269">
        <v>10</v>
      </c>
      <c r="F18" s="269">
        <v>10</v>
      </c>
      <c r="G18" s="269">
        <v>10</v>
      </c>
    </row>
    <row r="19" spans="1:7" x14ac:dyDescent="0.2">
      <c r="A19" s="266"/>
      <c r="B19" s="266" t="s">
        <v>316</v>
      </c>
      <c r="C19" s="268" t="s">
        <v>305</v>
      </c>
      <c r="D19" s="267">
        <v>3300</v>
      </c>
      <c r="E19" s="267">
        <v>3300</v>
      </c>
      <c r="F19" s="267">
        <v>3300</v>
      </c>
      <c r="G19" s="267">
        <v>3300</v>
      </c>
    </row>
    <row r="20" spans="1:7" x14ac:dyDescent="0.2">
      <c r="A20" s="270" t="s">
        <v>317</v>
      </c>
      <c r="B20" s="271" t="s">
        <v>318</v>
      </c>
      <c r="C20" s="272" t="s">
        <v>305</v>
      </c>
      <c r="D20" s="273">
        <v>40</v>
      </c>
      <c r="E20" s="273">
        <v>40</v>
      </c>
      <c r="F20" s="273">
        <v>40</v>
      </c>
      <c r="G20" s="273">
        <v>40</v>
      </c>
    </row>
    <row r="21" spans="1:7" x14ac:dyDescent="0.2">
      <c r="A21" s="270"/>
      <c r="B21" s="274" t="s">
        <v>319</v>
      </c>
      <c r="C21" s="272" t="s">
        <v>305</v>
      </c>
      <c r="D21" s="275">
        <v>15</v>
      </c>
      <c r="E21" s="275">
        <v>15</v>
      </c>
      <c r="F21" s="275">
        <v>15</v>
      </c>
      <c r="G21" s="275">
        <v>15</v>
      </c>
    </row>
    <row r="22" spans="1:7" x14ac:dyDescent="0.2">
      <c r="A22" s="270" t="s">
        <v>320</v>
      </c>
      <c r="B22" s="274" t="s">
        <v>321</v>
      </c>
      <c r="C22" s="272" t="s">
        <v>305</v>
      </c>
      <c r="D22" s="275">
        <v>30</v>
      </c>
      <c r="E22" s="275">
        <v>30</v>
      </c>
      <c r="F22" s="275">
        <v>30</v>
      </c>
      <c r="G22" s="275">
        <v>30</v>
      </c>
    </row>
    <row r="23" spans="1:7" x14ac:dyDescent="0.2">
      <c r="A23" s="276" t="s">
        <v>322</v>
      </c>
      <c r="B23" s="276" t="s">
        <v>323</v>
      </c>
      <c r="C23" s="277" t="s">
        <v>305</v>
      </c>
      <c r="D23" s="9">
        <v>904</v>
      </c>
      <c r="E23" s="9">
        <v>904</v>
      </c>
      <c r="F23" s="9">
        <v>904</v>
      </c>
      <c r="G23" s="9">
        <v>904</v>
      </c>
    </row>
    <row r="24" spans="1:7" x14ac:dyDescent="0.2">
      <c r="B24" s="276" t="s">
        <v>324</v>
      </c>
      <c r="C24" s="254" t="s">
        <v>305</v>
      </c>
      <c r="D24" s="9">
        <v>17</v>
      </c>
      <c r="E24" s="9">
        <v>17</v>
      </c>
      <c r="F24" s="9">
        <v>17</v>
      </c>
      <c r="G24" s="9">
        <v>17</v>
      </c>
    </row>
    <row r="25" spans="1:7" x14ac:dyDescent="0.2">
      <c r="B25" s="276" t="s">
        <v>325</v>
      </c>
      <c r="C25" s="254" t="s">
        <v>305</v>
      </c>
      <c r="D25" s="278">
        <v>119</v>
      </c>
      <c r="E25" s="9">
        <v>119</v>
      </c>
      <c r="F25" s="9">
        <v>119</v>
      </c>
      <c r="G25" s="9">
        <v>119</v>
      </c>
    </row>
    <row r="26" spans="1:7" x14ac:dyDescent="0.2">
      <c r="A26" s="279">
        <v>42928</v>
      </c>
      <c r="B26" s="276" t="s">
        <v>326</v>
      </c>
      <c r="C26" s="254" t="s">
        <v>305</v>
      </c>
      <c r="D26" s="9">
        <v>283</v>
      </c>
      <c r="E26" s="9">
        <v>283</v>
      </c>
      <c r="F26" s="9">
        <v>283</v>
      </c>
      <c r="G26" s="9">
        <v>283</v>
      </c>
    </row>
    <row r="27" spans="1:7" x14ac:dyDescent="0.2">
      <c r="A27" s="1" t="s">
        <v>327</v>
      </c>
      <c r="B27" s="276" t="s">
        <v>787</v>
      </c>
      <c r="C27" s="280" t="s">
        <v>305</v>
      </c>
      <c r="D27" s="9">
        <v>11430</v>
      </c>
      <c r="E27" s="9">
        <f>D27</f>
        <v>11430</v>
      </c>
      <c r="F27" s="9">
        <f>E27</f>
        <v>11430</v>
      </c>
      <c r="G27" s="9">
        <f>F27</f>
        <v>11430</v>
      </c>
    </row>
    <row r="28" spans="1:7" x14ac:dyDescent="0.2">
      <c r="A28" s="1" t="s">
        <v>328</v>
      </c>
      <c r="B28" s="276" t="s">
        <v>329</v>
      </c>
      <c r="C28" s="280" t="s">
        <v>305</v>
      </c>
      <c r="D28" s="9">
        <v>5640</v>
      </c>
      <c r="E28" s="9">
        <v>5640</v>
      </c>
      <c r="F28" s="9">
        <v>5640</v>
      </c>
      <c r="G28" s="9">
        <v>5640</v>
      </c>
    </row>
    <row r="29" spans="1:7" x14ac:dyDescent="0.2">
      <c r="A29" s="7" t="s">
        <v>330</v>
      </c>
      <c r="B29" s="281" t="s">
        <v>331</v>
      </c>
      <c r="C29" s="282" t="s">
        <v>305</v>
      </c>
      <c r="D29" s="7">
        <v>217</v>
      </c>
      <c r="E29" s="7">
        <v>217</v>
      </c>
      <c r="F29" s="7">
        <v>217</v>
      </c>
      <c r="G29" s="7">
        <v>217</v>
      </c>
    </row>
    <row r="30" spans="1:7" x14ac:dyDescent="0.2">
      <c r="A30" s="1" t="s">
        <v>332</v>
      </c>
      <c r="B30" s="1" t="s">
        <v>333</v>
      </c>
      <c r="C30" s="254" t="s">
        <v>305</v>
      </c>
      <c r="D30" s="9">
        <v>2286</v>
      </c>
      <c r="E30" s="9">
        <v>2286</v>
      </c>
      <c r="F30" s="9">
        <v>2286</v>
      </c>
      <c r="G30" s="9">
        <v>2286</v>
      </c>
    </row>
    <row r="31" spans="1:7" x14ac:dyDescent="0.2">
      <c r="A31" s="283"/>
      <c r="B31" s="1" t="s">
        <v>334</v>
      </c>
      <c r="C31" s="254" t="s">
        <v>305</v>
      </c>
      <c r="D31" s="9">
        <v>5233</v>
      </c>
      <c r="E31" s="9">
        <v>5233</v>
      </c>
      <c r="F31" s="9">
        <v>5233</v>
      </c>
      <c r="G31" s="9">
        <v>5233</v>
      </c>
    </row>
    <row r="32" spans="1:7" x14ac:dyDescent="0.2">
      <c r="A32" s="1" t="s">
        <v>335</v>
      </c>
      <c r="B32" s="1" t="s">
        <v>336</v>
      </c>
      <c r="C32" s="280">
        <v>46022</v>
      </c>
      <c r="D32" s="9">
        <v>2640</v>
      </c>
    </row>
    <row r="33" spans="1:7" x14ac:dyDescent="0.2">
      <c r="A33" s="1" t="s">
        <v>337</v>
      </c>
      <c r="B33" s="276" t="s">
        <v>338</v>
      </c>
      <c r="C33" s="280" t="s">
        <v>305</v>
      </c>
      <c r="D33" s="9">
        <v>2400</v>
      </c>
      <c r="E33" s="9">
        <v>2400</v>
      </c>
      <c r="F33" s="9">
        <v>2400</v>
      </c>
      <c r="G33" s="9">
        <v>2400</v>
      </c>
    </row>
    <row r="34" spans="1:7" x14ac:dyDescent="0.2">
      <c r="A34" s="1" t="s">
        <v>339</v>
      </c>
      <c r="B34" s="1" t="s">
        <v>340</v>
      </c>
      <c r="C34" s="284">
        <v>46022</v>
      </c>
      <c r="D34" s="9">
        <v>2235</v>
      </c>
      <c r="E34" s="9"/>
      <c r="F34" s="9"/>
      <c r="G34" s="9"/>
    </row>
    <row r="35" spans="1:7" x14ac:dyDescent="0.2">
      <c r="A35" s="1" t="s">
        <v>341</v>
      </c>
      <c r="B35" s="1" t="s">
        <v>342</v>
      </c>
      <c r="C35" s="284">
        <v>47634</v>
      </c>
      <c r="D35" s="9">
        <v>2500</v>
      </c>
      <c r="E35" s="9">
        <v>2500</v>
      </c>
      <c r="F35" s="9">
        <v>2500</v>
      </c>
      <c r="G35" s="9">
        <v>2500</v>
      </c>
    </row>
    <row r="36" spans="1:7" x14ac:dyDescent="0.2">
      <c r="A36" s="279" t="s">
        <v>343</v>
      </c>
      <c r="B36" s="1" t="s">
        <v>344</v>
      </c>
      <c r="C36" s="280">
        <v>45726</v>
      </c>
      <c r="D36" s="1">
        <v>122</v>
      </c>
    </row>
    <row r="37" spans="1:7" x14ac:dyDescent="0.2">
      <c r="B37" s="1" t="s">
        <v>345</v>
      </c>
      <c r="C37" s="254" t="s">
        <v>305</v>
      </c>
      <c r="D37" s="9">
        <v>3500</v>
      </c>
      <c r="E37" s="9">
        <v>3500</v>
      </c>
      <c r="F37" s="9">
        <v>3500</v>
      </c>
      <c r="G37" s="9">
        <v>3500</v>
      </c>
    </row>
    <row r="38" spans="1:7" x14ac:dyDescent="0.2">
      <c r="A38" s="1" t="s">
        <v>346</v>
      </c>
      <c r="B38" s="1" t="s">
        <v>347</v>
      </c>
      <c r="C38" s="254" t="s">
        <v>305</v>
      </c>
      <c r="D38" s="9">
        <v>780</v>
      </c>
      <c r="E38" s="9">
        <v>780</v>
      </c>
      <c r="F38" s="9">
        <v>780</v>
      </c>
      <c r="G38" s="9">
        <v>780</v>
      </c>
    </row>
    <row r="39" spans="1:7" x14ac:dyDescent="0.2">
      <c r="A39" s="1" t="s">
        <v>348</v>
      </c>
      <c r="B39" s="1" t="s">
        <v>349</v>
      </c>
      <c r="C39" s="280">
        <v>45646</v>
      </c>
      <c r="D39" s="9">
        <v>2786</v>
      </c>
      <c r="E39" s="9"/>
      <c r="F39" s="9"/>
      <c r="G39" s="9"/>
    </row>
    <row r="40" spans="1:7" x14ac:dyDescent="0.2">
      <c r="A40" s="1" t="s">
        <v>350</v>
      </c>
      <c r="B40" s="1" t="s">
        <v>351</v>
      </c>
      <c r="C40" s="280" t="s">
        <v>305</v>
      </c>
      <c r="D40" s="9">
        <v>5280</v>
      </c>
      <c r="E40" s="9">
        <v>5280</v>
      </c>
      <c r="F40" s="9">
        <v>5280</v>
      </c>
      <c r="G40" s="9">
        <v>5280</v>
      </c>
    </row>
    <row r="41" spans="1:7" x14ac:dyDescent="0.2">
      <c r="A41" s="1" t="s">
        <v>352</v>
      </c>
      <c r="B41" s="1" t="s">
        <v>353</v>
      </c>
      <c r="C41" s="280" t="s">
        <v>305</v>
      </c>
      <c r="D41" s="9">
        <v>6600</v>
      </c>
      <c r="E41" s="9">
        <v>6600</v>
      </c>
      <c r="F41" s="9">
        <v>6600</v>
      </c>
      <c r="G41" s="9">
        <v>6600</v>
      </c>
    </row>
    <row r="42" spans="1:7" x14ac:dyDescent="0.2">
      <c r="A42" s="1" t="s">
        <v>354</v>
      </c>
      <c r="B42" s="1" t="s">
        <v>355</v>
      </c>
      <c r="C42" s="280" t="s">
        <v>305</v>
      </c>
      <c r="D42" s="9">
        <v>412</v>
      </c>
      <c r="E42" s="9">
        <v>412</v>
      </c>
      <c r="F42" s="9">
        <v>412</v>
      </c>
      <c r="G42" s="9">
        <v>412</v>
      </c>
    </row>
    <row r="43" spans="1:7" x14ac:dyDescent="0.2">
      <c r="C43" s="254"/>
      <c r="D43" s="9"/>
      <c r="E43" s="9"/>
      <c r="F43" s="9"/>
      <c r="G43" s="9"/>
    </row>
    <row r="44" spans="1:7" x14ac:dyDescent="0.2">
      <c r="A44" s="285" t="s">
        <v>356</v>
      </c>
      <c r="C44" s="254"/>
      <c r="D44" s="9"/>
      <c r="E44" s="9"/>
      <c r="F44" s="9"/>
      <c r="G44" s="9"/>
    </row>
    <row r="45" spans="1:7" x14ac:dyDescent="0.2">
      <c r="A45" s="265" t="s">
        <v>357</v>
      </c>
      <c r="B45" s="266" t="s">
        <v>358</v>
      </c>
      <c r="C45" s="255" t="s">
        <v>305</v>
      </c>
      <c r="D45" s="267">
        <v>15000</v>
      </c>
      <c r="E45" s="267">
        <v>15000</v>
      </c>
      <c r="F45" s="267">
        <v>15000</v>
      </c>
      <c r="G45" s="267">
        <v>15000</v>
      </c>
    </row>
    <row r="46" spans="1:7" x14ac:dyDescent="0.2">
      <c r="A46" s="265" t="s">
        <v>357</v>
      </c>
      <c r="B46" s="266" t="s">
        <v>359</v>
      </c>
      <c r="C46" s="255" t="s">
        <v>305</v>
      </c>
      <c r="D46" s="267">
        <v>25000</v>
      </c>
      <c r="E46" s="267">
        <v>25000</v>
      </c>
      <c r="F46" s="267">
        <v>25000</v>
      </c>
      <c r="G46" s="267">
        <v>25000</v>
      </c>
    </row>
    <row r="47" spans="1:7" x14ac:dyDescent="0.2">
      <c r="C47" s="254"/>
      <c r="D47" s="9"/>
      <c r="E47" s="9"/>
      <c r="F47" s="9"/>
      <c r="G47" s="9"/>
    </row>
    <row r="48" spans="1:7" x14ac:dyDescent="0.2">
      <c r="A48" s="285" t="s">
        <v>360</v>
      </c>
    </row>
    <row r="49" spans="1:7" x14ac:dyDescent="0.2">
      <c r="A49" s="270" t="s">
        <v>361</v>
      </c>
      <c r="B49" s="271" t="s">
        <v>362</v>
      </c>
      <c r="C49" s="272" t="s">
        <v>305</v>
      </c>
      <c r="D49" s="275">
        <v>428</v>
      </c>
      <c r="E49" s="275">
        <v>428</v>
      </c>
      <c r="F49" s="275">
        <v>428</v>
      </c>
      <c r="G49" s="275">
        <v>428</v>
      </c>
    </row>
    <row r="50" spans="1:7" x14ac:dyDescent="0.2">
      <c r="A50" s="262" t="s">
        <v>363</v>
      </c>
      <c r="B50" s="262" t="s">
        <v>364</v>
      </c>
      <c r="C50" s="286" t="s">
        <v>305</v>
      </c>
      <c r="D50" s="287">
        <v>331</v>
      </c>
      <c r="E50" s="287">
        <v>331</v>
      </c>
      <c r="F50" s="287">
        <v>331</v>
      </c>
      <c r="G50" s="287">
        <v>331</v>
      </c>
    </row>
    <row r="51" spans="1:7" x14ac:dyDescent="0.2">
      <c r="A51" s="288" t="s">
        <v>365</v>
      </c>
      <c r="B51" s="288" t="s">
        <v>366</v>
      </c>
      <c r="C51" s="289" t="s">
        <v>305</v>
      </c>
      <c r="D51" s="290">
        <v>3411</v>
      </c>
      <c r="E51" s="290">
        <v>3411</v>
      </c>
      <c r="F51" s="290">
        <v>3411</v>
      </c>
      <c r="G51" s="290">
        <v>3411</v>
      </c>
    </row>
    <row r="52" spans="1:7" ht="22.5" x14ac:dyDescent="0.2">
      <c r="A52" s="291" t="s">
        <v>367</v>
      </c>
      <c r="B52" s="292" t="s">
        <v>368</v>
      </c>
      <c r="C52" s="293">
        <v>47150</v>
      </c>
      <c r="D52" s="294">
        <v>5820</v>
      </c>
      <c r="E52" s="294">
        <v>5820</v>
      </c>
      <c r="F52" s="294">
        <v>5820</v>
      </c>
      <c r="G52" s="294">
        <v>5820</v>
      </c>
    </row>
    <row r="53" spans="1:7" x14ac:dyDescent="0.2">
      <c r="A53" s="1" t="s">
        <v>369</v>
      </c>
      <c r="B53" s="1" t="s">
        <v>370</v>
      </c>
      <c r="C53" s="280">
        <v>49633</v>
      </c>
      <c r="D53" s="1">
        <v>921</v>
      </c>
      <c r="E53" s="1">
        <v>921</v>
      </c>
      <c r="F53" s="1">
        <v>921</v>
      </c>
      <c r="G53" s="1">
        <v>921</v>
      </c>
    </row>
    <row r="55" spans="1:7" x14ac:dyDescent="0.2">
      <c r="A55" s="285" t="s">
        <v>371</v>
      </c>
    </row>
    <row r="56" spans="1:7" x14ac:dyDescent="0.2">
      <c r="A56" s="270" t="s">
        <v>372</v>
      </c>
      <c r="B56" s="274" t="s">
        <v>373</v>
      </c>
      <c r="C56" s="272" t="s">
        <v>305</v>
      </c>
      <c r="D56" s="275">
        <v>457</v>
      </c>
      <c r="E56" s="275">
        <v>457</v>
      </c>
      <c r="F56" s="275">
        <v>457</v>
      </c>
      <c r="G56" s="275">
        <v>457</v>
      </c>
    </row>
    <row r="57" spans="1:7" x14ac:dyDescent="0.2">
      <c r="A57" s="1" t="s">
        <v>374</v>
      </c>
      <c r="B57" s="276" t="s">
        <v>375</v>
      </c>
      <c r="C57" s="280" t="s">
        <v>305</v>
      </c>
      <c r="D57" s="9">
        <v>3500</v>
      </c>
      <c r="E57" s="9">
        <v>3500</v>
      </c>
      <c r="F57" s="9">
        <v>3500</v>
      </c>
      <c r="G57" s="9">
        <v>3500</v>
      </c>
    </row>
    <row r="58" spans="1:7" x14ac:dyDescent="0.2">
      <c r="A58" s="1" t="s">
        <v>376</v>
      </c>
      <c r="B58" s="1" t="s">
        <v>377</v>
      </c>
      <c r="C58" s="280" t="s">
        <v>305</v>
      </c>
      <c r="D58" s="1">
        <v>424</v>
      </c>
      <c r="E58" s="1">
        <v>424</v>
      </c>
      <c r="F58" s="1">
        <v>424</v>
      </c>
      <c r="G58" s="1">
        <v>424</v>
      </c>
    </row>
    <row r="59" spans="1:7" ht="22.5" x14ac:dyDescent="0.2">
      <c r="A59" s="279">
        <v>44271</v>
      </c>
      <c r="B59" s="295" t="s">
        <v>378</v>
      </c>
      <c r="C59" s="280" t="s">
        <v>305</v>
      </c>
      <c r="D59" s="1">
        <v>840</v>
      </c>
      <c r="E59" s="1">
        <v>840</v>
      </c>
      <c r="F59" s="1">
        <v>840</v>
      </c>
      <c r="G59" s="1">
        <v>840</v>
      </c>
    </row>
    <row r="60" spans="1:7" x14ac:dyDescent="0.2">
      <c r="A60" s="265" t="s">
        <v>379</v>
      </c>
      <c r="B60" s="266" t="s">
        <v>380</v>
      </c>
      <c r="C60" s="268">
        <v>46022</v>
      </c>
      <c r="D60" s="267">
        <v>3097</v>
      </c>
      <c r="E60" s="267"/>
      <c r="F60" s="267"/>
      <c r="G60" s="267"/>
    </row>
    <row r="61" spans="1:7" ht="22.5" x14ac:dyDescent="0.2">
      <c r="A61" s="7" t="s">
        <v>381</v>
      </c>
      <c r="B61" s="295" t="s">
        <v>382</v>
      </c>
      <c r="C61" s="296" t="s">
        <v>305</v>
      </c>
      <c r="D61" s="7">
        <v>687</v>
      </c>
      <c r="E61" s="7">
        <v>687</v>
      </c>
      <c r="F61" s="7">
        <v>687</v>
      </c>
      <c r="G61" s="7">
        <v>687</v>
      </c>
    </row>
    <row r="62" spans="1:7" x14ac:dyDescent="0.2">
      <c r="A62" s="7"/>
      <c r="B62" s="295" t="s">
        <v>383</v>
      </c>
      <c r="C62" s="296" t="s">
        <v>305</v>
      </c>
      <c r="D62" s="7">
        <v>1700</v>
      </c>
      <c r="E62" s="7">
        <v>1700</v>
      </c>
      <c r="F62" s="7">
        <v>1700</v>
      </c>
      <c r="G62" s="7">
        <v>1700</v>
      </c>
    </row>
    <row r="64" spans="1:7" x14ac:dyDescent="0.2">
      <c r="A64" s="285" t="s">
        <v>384</v>
      </c>
    </row>
    <row r="65" spans="1:8" ht="22.5" x14ac:dyDescent="0.2">
      <c r="A65" s="291" t="s">
        <v>385</v>
      </c>
      <c r="B65" s="292" t="s">
        <v>386</v>
      </c>
      <c r="C65" s="293" t="s">
        <v>305</v>
      </c>
      <c r="D65" s="294">
        <v>274</v>
      </c>
      <c r="E65" s="294">
        <v>274</v>
      </c>
      <c r="F65" s="294">
        <v>274</v>
      </c>
      <c r="G65" s="294">
        <v>274</v>
      </c>
    </row>
    <row r="66" spans="1:8" x14ac:dyDescent="0.2">
      <c r="A66" s="270" t="s">
        <v>387</v>
      </c>
      <c r="B66" s="274" t="s">
        <v>388</v>
      </c>
      <c r="C66" s="272" t="s">
        <v>305</v>
      </c>
      <c r="D66" s="275">
        <v>1320</v>
      </c>
      <c r="E66" s="275">
        <v>1320</v>
      </c>
      <c r="F66" s="275">
        <v>1320</v>
      </c>
      <c r="G66" s="275">
        <v>1320</v>
      </c>
    </row>
    <row r="67" spans="1:8" x14ac:dyDescent="0.2">
      <c r="A67" s="1" t="s">
        <v>389</v>
      </c>
      <c r="B67" s="276" t="s">
        <v>390</v>
      </c>
      <c r="C67" s="280">
        <v>45930</v>
      </c>
      <c r="D67" s="9">
        <v>2000</v>
      </c>
      <c r="E67" s="9"/>
      <c r="F67" s="9"/>
      <c r="G67" s="9"/>
    </row>
    <row r="69" spans="1:8" x14ac:dyDescent="0.2">
      <c r="A69" s="285" t="s">
        <v>391</v>
      </c>
    </row>
    <row r="70" spans="1:8" x14ac:dyDescent="0.2">
      <c r="A70" s="270" t="s">
        <v>392</v>
      </c>
      <c r="B70" s="274" t="s">
        <v>393</v>
      </c>
      <c r="C70" s="272">
        <v>45688</v>
      </c>
      <c r="D70" s="275">
        <v>365</v>
      </c>
      <c r="E70" s="275">
        <v>0</v>
      </c>
      <c r="F70" s="275">
        <v>0</v>
      </c>
      <c r="G70" s="275">
        <v>0</v>
      </c>
    </row>
    <row r="71" spans="1:8" x14ac:dyDescent="0.2">
      <c r="A71" s="270" t="s">
        <v>394</v>
      </c>
      <c r="B71" s="274" t="s">
        <v>395</v>
      </c>
      <c r="C71" s="272" t="s">
        <v>305</v>
      </c>
      <c r="D71" s="275">
        <v>1800</v>
      </c>
      <c r="E71" s="275">
        <v>1800</v>
      </c>
      <c r="F71" s="275">
        <v>1800</v>
      </c>
      <c r="G71" s="275">
        <v>1800</v>
      </c>
    </row>
    <row r="72" spans="1:8" x14ac:dyDescent="0.2">
      <c r="B72" s="276" t="s">
        <v>396</v>
      </c>
      <c r="C72" s="254" t="s">
        <v>305</v>
      </c>
      <c r="D72" s="9">
        <v>1000</v>
      </c>
      <c r="E72" s="9">
        <v>1000</v>
      </c>
      <c r="F72" s="9">
        <v>1000</v>
      </c>
      <c r="G72" s="9">
        <v>1000</v>
      </c>
    </row>
    <row r="73" spans="1:8" ht="22.5" x14ac:dyDescent="0.2">
      <c r="A73" s="259" t="s">
        <v>397</v>
      </c>
      <c r="B73" s="259" t="s">
        <v>398</v>
      </c>
      <c r="C73" s="297" t="s">
        <v>305</v>
      </c>
      <c r="D73" s="9">
        <v>2000</v>
      </c>
      <c r="E73" s="9">
        <v>2000</v>
      </c>
      <c r="F73" s="9">
        <v>2000</v>
      </c>
      <c r="G73" s="9">
        <v>2000</v>
      </c>
      <c r="H73" s="259"/>
    </row>
    <row r="74" spans="1:8" x14ac:dyDescent="0.2">
      <c r="A74" s="259" t="s">
        <v>399</v>
      </c>
      <c r="B74" s="259" t="s">
        <v>400</v>
      </c>
      <c r="C74" s="297"/>
      <c r="D74" s="298">
        <v>54835</v>
      </c>
      <c r="E74" s="298">
        <v>54835</v>
      </c>
      <c r="F74" s="298">
        <v>54835</v>
      </c>
      <c r="G74" s="298">
        <v>54835</v>
      </c>
    </row>
    <row r="75" spans="1:8" x14ac:dyDescent="0.2">
      <c r="A75" s="1" t="s">
        <v>394</v>
      </c>
      <c r="B75" s="1" t="s">
        <v>353</v>
      </c>
      <c r="C75" s="272">
        <v>47483</v>
      </c>
      <c r="D75" s="9">
        <v>1800</v>
      </c>
      <c r="E75" s="9">
        <v>1800</v>
      </c>
      <c r="F75" s="9">
        <v>1800</v>
      </c>
      <c r="G75" s="9">
        <v>1800</v>
      </c>
    </row>
    <row r="76" spans="1:8" x14ac:dyDescent="0.2">
      <c r="C76" s="299"/>
    </row>
    <row r="77" spans="1:8" x14ac:dyDescent="0.2">
      <c r="A77" s="285" t="s">
        <v>401</v>
      </c>
    </row>
    <row r="78" spans="1:8" x14ac:dyDescent="0.2">
      <c r="A78" s="270"/>
      <c r="B78" s="276" t="s">
        <v>402</v>
      </c>
      <c r="C78" s="254" t="s">
        <v>305</v>
      </c>
      <c r="D78" s="9">
        <v>112</v>
      </c>
      <c r="E78" s="9">
        <v>112</v>
      </c>
      <c r="F78" s="9">
        <v>112</v>
      </c>
      <c r="G78" s="9">
        <v>112</v>
      </c>
    </row>
    <row r="79" spans="1:8" x14ac:dyDescent="0.2">
      <c r="A79" s="270"/>
      <c r="B79" s="276" t="s">
        <v>403</v>
      </c>
      <c r="C79" s="254" t="s">
        <v>305</v>
      </c>
      <c r="D79" s="9">
        <v>40</v>
      </c>
      <c r="E79" s="9">
        <v>40</v>
      </c>
      <c r="F79" s="9">
        <v>40</v>
      </c>
      <c r="G79" s="9">
        <v>40</v>
      </c>
    </row>
    <row r="81" spans="1:7" x14ac:dyDescent="0.2">
      <c r="A81" s="253" t="s">
        <v>404</v>
      </c>
      <c r="B81" s="7"/>
      <c r="C81" s="7"/>
      <c r="D81" s="7"/>
      <c r="E81" s="7"/>
      <c r="F81" s="7"/>
      <c r="G81" s="7"/>
    </row>
    <row r="82" spans="1:7" ht="22.5" x14ac:dyDescent="0.2">
      <c r="A82" s="281" t="s">
        <v>405</v>
      </c>
      <c r="B82" s="292" t="s">
        <v>406</v>
      </c>
      <c r="C82" s="300" t="s">
        <v>305</v>
      </c>
      <c r="D82" s="11">
        <v>38</v>
      </c>
      <c r="E82" s="11">
        <v>38</v>
      </c>
      <c r="F82" s="11">
        <v>38</v>
      </c>
      <c r="G82" s="11">
        <v>38</v>
      </c>
    </row>
    <row r="83" spans="1:7" x14ac:dyDescent="0.2">
      <c r="A83" s="276">
        <v>42794</v>
      </c>
      <c r="B83" s="276" t="s">
        <v>407</v>
      </c>
      <c r="C83" s="277" t="s">
        <v>305</v>
      </c>
      <c r="D83" s="9">
        <v>212</v>
      </c>
      <c r="E83" s="9">
        <v>212</v>
      </c>
      <c r="F83" s="9">
        <v>212</v>
      </c>
      <c r="G83" s="9">
        <v>212</v>
      </c>
    </row>
    <row r="85" spans="1:7" x14ac:dyDescent="0.2">
      <c r="A85" s="285" t="s">
        <v>408</v>
      </c>
    </row>
    <row r="86" spans="1:7" x14ac:dyDescent="0.2">
      <c r="A86" s="259" t="s">
        <v>409</v>
      </c>
      <c r="B86" s="270" t="s">
        <v>410</v>
      </c>
      <c r="C86" s="297" t="s">
        <v>305</v>
      </c>
      <c r="D86" s="298">
        <v>5250</v>
      </c>
      <c r="E86" s="298">
        <v>5250</v>
      </c>
      <c r="F86" s="298">
        <v>5250</v>
      </c>
      <c r="G86" s="298">
        <v>5250</v>
      </c>
    </row>
    <row r="88" spans="1:7" x14ac:dyDescent="0.2">
      <c r="A88" s="285" t="s">
        <v>411</v>
      </c>
    </row>
    <row r="89" spans="1:7" x14ac:dyDescent="0.2">
      <c r="A89" s="1" t="s">
        <v>412</v>
      </c>
      <c r="B89" s="276" t="s">
        <v>413</v>
      </c>
      <c r="C89" s="280">
        <v>46727</v>
      </c>
      <c r="D89" s="9">
        <v>201214</v>
      </c>
      <c r="E89" s="9">
        <v>201214</v>
      </c>
      <c r="F89" s="9">
        <v>201214</v>
      </c>
      <c r="G89" s="9">
        <v>0</v>
      </c>
    </row>
    <row r="90" spans="1:7" x14ac:dyDescent="0.2">
      <c r="B90" s="276" t="s">
        <v>414</v>
      </c>
      <c r="C90" s="280">
        <v>46022</v>
      </c>
      <c r="D90" s="9">
        <v>228</v>
      </c>
      <c r="E90" s="9"/>
      <c r="F90" s="9"/>
      <c r="G90" s="9"/>
    </row>
    <row r="92" spans="1:7" x14ac:dyDescent="0.2">
      <c r="A92" s="285" t="s">
        <v>415</v>
      </c>
    </row>
    <row r="93" spans="1:7" x14ac:dyDescent="0.2">
      <c r="A93" s="1" t="s">
        <v>416</v>
      </c>
      <c r="B93" s="1" t="s">
        <v>417</v>
      </c>
      <c r="C93" s="280">
        <v>46356</v>
      </c>
      <c r="D93" s="9">
        <v>67056</v>
      </c>
      <c r="E93" s="9">
        <v>67056</v>
      </c>
      <c r="F93" s="9"/>
      <c r="G93" s="9"/>
    </row>
    <row r="95" spans="1:7" x14ac:dyDescent="0.2">
      <c r="A95" s="285" t="s">
        <v>418</v>
      </c>
    </row>
    <row r="96" spans="1:7" x14ac:dyDescent="0.2">
      <c r="B96" s="1" t="s">
        <v>419</v>
      </c>
      <c r="C96" s="282" t="s">
        <v>305</v>
      </c>
      <c r="D96" s="9">
        <v>9000</v>
      </c>
      <c r="E96" s="9">
        <v>9000</v>
      </c>
      <c r="F96" s="9">
        <v>9000</v>
      </c>
      <c r="G96" s="9">
        <v>9000</v>
      </c>
    </row>
    <row r="97" spans="1:7" x14ac:dyDescent="0.2">
      <c r="B97" s="1" t="s">
        <v>420</v>
      </c>
      <c r="C97" s="282" t="s">
        <v>305</v>
      </c>
      <c r="D97" s="9">
        <v>48000</v>
      </c>
      <c r="E97" s="9">
        <v>48000</v>
      </c>
      <c r="F97" s="9">
        <v>48000</v>
      </c>
      <c r="G97" s="9">
        <v>48000</v>
      </c>
    </row>
    <row r="98" spans="1:7" x14ac:dyDescent="0.2">
      <c r="B98" s="1" t="s">
        <v>421</v>
      </c>
      <c r="C98" s="282" t="s">
        <v>305</v>
      </c>
      <c r="D98" s="9">
        <v>3400</v>
      </c>
      <c r="E98" s="9">
        <v>3400</v>
      </c>
      <c r="F98" s="9">
        <v>3400</v>
      </c>
      <c r="G98" s="9">
        <v>3400</v>
      </c>
    </row>
    <row r="100" spans="1:7" x14ac:dyDescent="0.2">
      <c r="A100" s="285" t="s">
        <v>422</v>
      </c>
    </row>
    <row r="101" spans="1:7" ht="22.5" x14ac:dyDescent="0.2">
      <c r="A101" s="259"/>
      <c r="B101" s="270" t="s">
        <v>423</v>
      </c>
      <c r="C101" s="284">
        <v>46022</v>
      </c>
      <c r="D101" s="298">
        <v>80500</v>
      </c>
      <c r="E101" s="298"/>
      <c r="F101" s="298"/>
      <c r="G101" s="298"/>
    </row>
    <row r="102" spans="1:7" ht="22.5" x14ac:dyDescent="0.2">
      <c r="A102" s="7" t="s">
        <v>424</v>
      </c>
      <c r="B102" s="295" t="s">
        <v>425</v>
      </c>
      <c r="C102" s="282" t="s">
        <v>305</v>
      </c>
      <c r="D102" s="11">
        <v>26983</v>
      </c>
      <c r="E102" s="11">
        <v>26983</v>
      </c>
      <c r="F102" s="11">
        <v>26983</v>
      </c>
      <c r="G102" s="11">
        <v>26983</v>
      </c>
    </row>
    <row r="103" spans="1:7" x14ac:dyDescent="0.2">
      <c r="A103" s="285" t="s">
        <v>426</v>
      </c>
      <c r="D103" s="301">
        <f>SUM(D13:D102)</f>
        <v>630322</v>
      </c>
      <c r="E103" s="301">
        <f>SUM(E13:E102)</f>
        <v>536349</v>
      </c>
      <c r="F103" s="301">
        <f>SUM(F13:F102)</f>
        <v>469293</v>
      </c>
      <c r="G103" s="301">
        <f>SUM(G13:G102)</f>
        <v>268079</v>
      </c>
    </row>
  </sheetData>
  <mergeCells count="8">
    <mergeCell ref="A8:A9"/>
    <mergeCell ref="B8:B9"/>
    <mergeCell ref="C8:C9"/>
    <mergeCell ref="A2:H2"/>
    <mergeCell ref="A3:H3"/>
    <mergeCell ref="A4:H4"/>
    <mergeCell ref="A5:H5"/>
    <mergeCell ref="A6:G6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50C11-33C4-4E89-9521-5EA1BF664A22}">
  <sheetPr codeName="Munka18">
    <tabColor theme="7"/>
    <pageSetUpPr fitToPage="1"/>
  </sheetPr>
  <dimension ref="A1:R25"/>
  <sheetViews>
    <sheetView workbookViewId="0">
      <selection sqref="A1:R1"/>
    </sheetView>
  </sheetViews>
  <sheetFormatPr defaultRowHeight="15.75" x14ac:dyDescent="0.25"/>
  <cols>
    <col min="1" max="1" width="3.7109375" style="349" customWidth="1"/>
    <col min="2" max="2" width="17.85546875" style="349" customWidth="1"/>
    <col min="3" max="13" width="7.7109375" style="349" customWidth="1"/>
    <col min="14" max="16" width="7.7109375" style="350" customWidth="1"/>
    <col min="17" max="17" width="7.7109375" style="349" customWidth="1"/>
    <col min="18" max="18" width="9.85546875" style="349" customWidth="1"/>
    <col min="19" max="239" width="9.140625" style="302"/>
    <col min="240" max="240" width="3.7109375" style="302" customWidth="1"/>
    <col min="241" max="241" width="17.85546875" style="302" customWidth="1"/>
    <col min="242" max="253" width="5.42578125" style="302" customWidth="1"/>
    <col min="254" max="260" width="7" style="302" customWidth="1"/>
    <col min="261" max="261" width="8" style="302" customWidth="1"/>
    <col min="262" max="262" width="8.28515625" style="302" customWidth="1"/>
    <col min="263" max="263" width="7.5703125" style="302" customWidth="1"/>
    <col min="264" max="495" width="9.140625" style="302"/>
    <col min="496" max="496" width="3.7109375" style="302" customWidth="1"/>
    <col min="497" max="497" width="17.85546875" style="302" customWidth="1"/>
    <col min="498" max="509" width="5.42578125" style="302" customWidth="1"/>
    <col min="510" max="516" width="7" style="302" customWidth="1"/>
    <col min="517" max="517" width="8" style="302" customWidth="1"/>
    <col min="518" max="518" width="8.28515625" style="302" customWidth="1"/>
    <col min="519" max="519" width="7.5703125" style="302" customWidth="1"/>
    <col min="520" max="751" width="9.140625" style="302"/>
    <col min="752" max="752" width="3.7109375" style="302" customWidth="1"/>
    <col min="753" max="753" width="17.85546875" style="302" customWidth="1"/>
    <col min="754" max="765" width="5.42578125" style="302" customWidth="1"/>
    <col min="766" max="772" width="7" style="302" customWidth="1"/>
    <col min="773" max="773" width="8" style="302" customWidth="1"/>
    <col min="774" max="774" width="8.28515625" style="302" customWidth="1"/>
    <col min="775" max="775" width="7.5703125" style="302" customWidth="1"/>
    <col min="776" max="1007" width="9.140625" style="302"/>
    <col min="1008" max="1008" width="3.7109375" style="302" customWidth="1"/>
    <col min="1009" max="1009" width="17.85546875" style="302" customWidth="1"/>
    <col min="1010" max="1021" width="5.42578125" style="302" customWidth="1"/>
    <col min="1022" max="1028" width="7" style="302" customWidth="1"/>
    <col min="1029" max="1029" width="8" style="302" customWidth="1"/>
    <col min="1030" max="1030" width="8.28515625" style="302" customWidth="1"/>
    <col min="1031" max="1031" width="7.5703125" style="302" customWidth="1"/>
    <col min="1032" max="1263" width="9.140625" style="302"/>
    <col min="1264" max="1264" width="3.7109375" style="302" customWidth="1"/>
    <col min="1265" max="1265" width="17.85546875" style="302" customWidth="1"/>
    <col min="1266" max="1277" width="5.42578125" style="302" customWidth="1"/>
    <col min="1278" max="1284" width="7" style="302" customWidth="1"/>
    <col min="1285" max="1285" width="8" style="302" customWidth="1"/>
    <col min="1286" max="1286" width="8.28515625" style="302" customWidth="1"/>
    <col min="1287" max="1287" width="7.5703125" style="302" customWidth="1"/>
    <col min="1288" max="1519" width="9.140625" style="302"/>
    <col min="1520" max="1520" width="3.7109375" style="302" customWidth="1"/>
    <col min="1521" max="1521" width="17.85546875" style="302" customWidth="1"/>
    <col min="1522" max="1533" width="5.42578125" style="302" customWidth="1"/>
    <col min="1534" max="1540" width="7" style="302" customWidth="1"/>
    <col min="1541" max="1541" width="8" style="302" customWidth="1"/>
    <col min="1542" max="1542" width="8.28515625" style="302" customWidth="1"/>
    <col min="1543" max="1543" width="7.5703125" style="302" customWidth="1"/>
    <col min="1544" max="1775" width="9.140625" style="302"/>
    <col min="1776" max="1776" width="3.7109375" style="302" customWidth="1"/>
    <col min="1777" max="1777" width="17.85546875" style="302" customWidth="1"/>
    <col min="1778" max="1789" width="5.42578125" style="302" customWidth="1"/>
    <col min="1790" max="1796" width="7" style="302" customWidth="1"/>
    <col min="1797" max="1797" width="8" style="302" customWidth="1"/>
    <col min="1798" max="1798" width="8.28515625" style="302" customWidth="1"/>
    <col min="1799" max="1799" width="7.5703125" style="302" customWidth="1"/>
    <col min="1800" max="2031" width="9.140625" style="302"/>
    <col min="2032" max="2032" width="3.7109375" style="302" customWidth="1"/>
    <col min="2033" max="2033" width="17.85546875" style="302" customWidth="1"/>
    <col min="2034" max="2045" width="5.42578125" style="302" customWidth="1"/>
    <col min="2046" max="2052" width="7" style="302" customWidth="1"/>
    <col min="2053" max="2053" width="8" style="302" customWidth="1"/>
    <col min="2054" max="2054" width="8.28515625" style="302" customWidth="1"/>
    <col min="2055" max="2055" width="7.5703125" style="302" customWidth="1"/>
    <col min="2056" max="2287" width="9.140625" style="302"/>
    <col min="2288" max="2288" width="3.7109375" style="302" customWidth="1"/>
    <col min="2289" max="2289" width="17.85546875" style="302" customWidth="1"/>
    <col min="2290" max="2301" width="5.42578125" style="302" customWidth="1"/>
    <col min="2302" max="2308" width="7" style="302" customWidth="1"/>
    <col min="2309" max="2309" width="8" style="302" customWidth="1"/>
    <col min="2310" max="2310" width="8.28515625" style="302" customWidth="1"/>
    <col min="2311" max="2311" width="7.5703125" style="302" customWidth="1"/>
    <col min="2312" max="2543" width="9.140625" style="302"/>
    <col min="2544" max="2544" width="3.7109375" style="302" customWidth="1"/>
    <col min="2545" max="2545" width="17.85546875" style="302" customWidth="1"/>
    <col min="2546" max="2557" width="5.42578125" style="302" customWidth="1"/>
    <col min="2558" max="2564" width="7" style="302" customWidth="1"/>
    <col min="2565" max="2565" width="8" style="302" customWidth="1"/>
    <col min="2566" max="2566" width="8.28515625" style="302" customWidth="1"/>
    <col min="2567" max="2567" width="7.5703125" style="302" customWidth="1"/>
    <col min="2568" max="2799" width="9.140625" style="302"/>
    <col min="2800" max="2800" width="3.7109375" style="302" customWidth="1"/>
    <col min="2801" max="2801" width="17.85546875" style="302" customWidth="1"/>
    <col min="2802" max="2813" width="5.42578125" style="302" customWidth="1"/>
    <col min="2814" max="2820" width="7" style="302" customWidth="1"/>
    <col min="2821" max="2821" width="8" style="302" customWidth="1"/>
    <col min="2822" max="2822" width="8.28515625" style="302" customWidth="1"/>
    <col min="2823" max="2823" width="7.5703125" style="302" customWidth="1"/>
    <col min="2824" max="3055" width="9.140625" style="302"/>
    <col min="3056" max="3056" width="3.7109375" style="302" customWidth="1"/>
    <col min="3057" max="3057" width="17.85546875" style="302" customWidth="1"/>
    <col min="3058" max="3069" width="5.42578125" style="302" customWidth="1"/>
    <col min="3070" max="3076" width="7" style="302" customWidth="1"/>
    <col min="3077" max="3077" width="8" style="302" customWidth="1"/>
    <col min="3078" max="3078" width="8.28515625" style="302" customWidth="1"/>
    <col min="3079" max="3079" width="7.5703125" style="302" customWidth="1"/>
    <col min="3080" max="3311" width="9.140625" style="302"/>
    <col min="3312" max="3312" width="3.7109375" style="302" customWidth="1"/>
    <col min="3313" max="3313" width="17.85546875" style="302" customWidth="1"/>
    <col min="3314" max="3325" width="5.42578125" style="302" customWidth="1"/>
    <col min="3326" max="3332" width="7" style="302" customWidth="1"/>
    <col min="3333" max="3333" width="8" style="302" customWidth="1"/>
    <col min="3334" max="3334" width="8.28515625" style="302" customWidth="1"/>
    <col min="3335" max="3335" width="7.5703125" style="302" customWidth="1"/>
    <col min="3336" max="3567" width="9.140625" style="302"/>
    <col min="3568" max="3568" width="3.7109375" style="302" customWidth="1"/>
    <col min="3569" max="3569" width="17.85546875" style="302" customWidth="1"/>
    <col min="3570" max="3581" width="5.42578125" style="302" customWidth="1"/>
    <col min="3582" max="3588" width="7" style="302" customWidth="1"/>
    <col min="3589" max="3589" width="8" style="302" customWidth="1"/>
    <col min="3590" max="3590" width="8.28515625" style="302" customWidth="1"/>
    <col min="3591" max="3591" width="7.5703125" style="302" customWidth="1"/>
    <col min="3592" max="3823" width="9.140625" style="302"/>
    <col min="3824" max="3824" width="3.7109375" style="302" customWidth="1"/>
    <col min="3825" max="3825" width="17.85546875" style="302" customWidth="1"/>
    <col min="3826" max="3837" width="5.42578125" style="302" customWidth="1"/>
    <col min="3838" max="3844" width="7" style="302" customWidth="1"/>
    <col min="3845" max="3845" width="8" style="302" customWidth="1"/>
    <col min="3846" max="3846" width="8.28515625" style="302" customWidth="1"/>
    <col min="3847" max="3847" width="7.5703125" style="302" customWidth="1"/>
    <col min="3848" max="4079" width="9.140625" style="302"/>
    <col min="4080" max="4080" width="3.7109375" style="302" customWidth="1"/>
    <col min="4081" max="4081" width="17.85546875" style="302" customWidth="1"/>
    <col min="4082" max="4093" width="5.42578125" style="302" customWidth="1"/>
    <col min="4094" max="4100" width="7" style="302" customWidth="1"/>
    <col min="4101" max="4101" width="8" style="302" customWidth="1"/>
    <col min="4102" max="4102" width="8.28515625" style="302" customWidth="1"/>
    <col min="4103" max="4103" width="7.5703125" style="302" customWidth="1"/>
    <col min="4104" max="4335" width="9.140625" style="302"/>
    <col min="4336" max="4336" width="3.7109375" style="302" customWidth="1"/>
    <col min="4337" max="4337" width="17.85546875" style="302" customWidth="1"/>
    <col min="4338" max="4349" width="5.42578125" style="302" customWidth="1"/>
    <col min="4350" max="4356" width="7" style="302" customWidth="1"/>
    <col min="4357" max="4357" width="8" style="302" customWidth="1"/>
    <col min="4358" max="4358" width="8.28515625" style="302" customWidth="1"/>
    <col min="4359" max="4359" width="7.5703125" style="302" customWidth="1"/>
    <col min="4360" max="4591" width="9.140625" style="302"/>
    <col min="4592" max="4592" width="3.7109375" style="302" customWidth="1"/>
    <col min="4593" max="4593" width="17.85546875" style="302" customWidth="1"/>
    <col min="4594" max="4605" width="5.42578125" style="302" customWidth="1"/>
    <col min="4606" max="4612" width="7" style="302" customWidth="1"/>
    <col min="4613" max="4613" width="8" style="302" customWidth="1"/>
    <col min="4614" max="4614" width="8.28515625" style="302" customWidth="1"/>
    <col min="4615" max="4615" width="7.5703125" style="302" customWidth="1"/>
    <col min="4616" max="4847" width="9.140625" style="302"/>
    <col min="4848" max="4848" width="3.7109375" style="302" customWidth="1"/>
    <col min="4849" max="4849" width="17.85546875" style="302" customWidth="1"/>
    <col min="4850" max="4861" width="5.42578125" style="302" customWidth="1"/>
    <col min="4862" max="4868" width="7" style="302" customWidth="1"/>
    <col min="4869" max="4869" width="8" style="302" customWidth="1"/>
    <col min="4870" max="4870" width="8.28515625" style="302" customWidth="1"/>
    <col min="4871" max="4871" width="7.5703125" style="302" customWidth="1"/>
    <col min="4872" max="5103" width="9.140625" style="302"/>
    <col min="5104" max="5104" width="3.7109375" style="302" customWidth="1"/>
    <col min="5105" max="5105" width="17.85546875" style="302" customWidth="1"/>
    <col min="5106" max="5117" width="5.42578125" style="302" customWidth="1"/>
    <col min="5118" max="5124" width="7" style="302" customWidth="1"/>
    <col min="5125" max="5125" width="8" style="302" customWidth="1"/>
    <col min="5126" max="5126" width="8.28515625" style="302" customWidth="1"/>
    <col min="5127" max="5127" width="7.5703125" style="302" customWidth="1"/>
    <col min="5128" max="5359" width="9.140625" style="302"/>
    <col min="5360" max="5360" width="3.7109375" style="302" customWidth="1"/>
    <col min="5361" max="5361" width="17.85546875" style="302" customWidth="1"/>
    <col min="5362" max="5373" width="5.42578125" style="302" customWidth="1"/>
    <col min="5374" max="5380" width="7" style="302" customWidth="1"/>
    <col min="5381" max="5381" width="8" style="302" customWidth="1"/>
    <col min="5382" max="5382" width="8.28515625" style="302" customWidth="1"/>
    <col min="5383" max="5383" width="7.5703125" style="302" customWidth="1"/>
    <col min="5384" max="5615" width="9.140625" style="302"/>
    <col min="5616" max="5616" width="3.7109375" style="302" customWidth="1"/>
    <col min="5617" max="5617" width="17.85546875" style="302" customWidth="1"/>
    <col min="5618" max="5629" width="5.42578125" style="302" customWidth="1"/>
    <col min="5630" max="5636" width="7" style="302" customWidth="1"/>
    <col min="5637" max="5637" width="8" style="302" customWidth="1"/>
    <col min="5638" max="5638" width="8.28515625" style="302" customWidth="1"/>
    <col min="5639" max="5639" width="7.5703125" style="302" customWidth="1"/>
    <col min="5640" max="5871" width="9.140625" style="302"/>
    <col min="5872" max="5872" width="3.7109375" style="302" customWidth="1"/>
    <col min="5873" max="5873" width="17.85546875" style="302" customWidth="1"/>
    <col min="5874" max="5885" width="5.42578125" style="302" customWidth="1"/>
    <col min="5886" max="5892" width="7" style="302" customWidth="1"/>
    <col min="5893" max="5893" width="8" style="302" customWidth="1"/>
    <col min="5894" max="5894" width="8.28515625" style="302" customWidth="1"/>
    <col min="5895" max="5895" width="7.5703125" style="302" customWidth="1"/>
    <col min="5896" max="6127" width="9.140625" style="302"/>
    <col min="6128" max="6128" width="3.7109375" style="302" customWidth="1"/>
    <col min="6129" max="6129" width="17.85546875" style="302" customWidth="1"/>
    <col min="6130" max="6141" width="5.42578125" style="302" customWidth="1"/>
    <col min="6142" max="6148" width="7" style="302" customWidth="1"/>
    <col min="6149" max="6149" width="8" style="302" customWidth="1"/>
    <col min="6150" max="6150" width="8.28515625" style="302" customWidth="1"/>
    <col min="6151" max="6151" width="7.5703125" style="302" customWidth="1"/>
    <col min="6152" max="6383" width="9.140625" style="302"/>
    <col min="6384" max="6384" width="3.7109375" style="302" customWidth="1"/>
    <col min="6385" max="6385" width="17.85546875" style="302" customWidth="1"/>
    <col min="6386" max="6397" width="5.42578125" style="302" customWidth="1"/>
    <col min="6398" max="6404" width="7" style="302" customWidth="1"/>
    <col min="6405" max="6405" width="8" style="302" customWidth="1"/>
    <col min="6406" max="6406" width="8.28515625" style="302" customWidth="1"/>
    <col min="6407" max="6407" width="7.5703125" style="302" customWidth="1"/>
    <col min="6408" max="6639" width="9.140625" style="302"/>
    <col min="6640" max="6640" width="3.7109375" style="302" customWidth="1"/>
    <col min="6641" max="6641" width="17.85546875" style="302" customWidth="1"/>
    <col min="6642" max="6653" width="5.42578125" style="302" customWidth="1"/>
    <col min="6654" max="6660" width="7" style="302" customWidth="1"/>
    <col min="6661" max="6661" width="8" style="302" customWidth="1"/>
    <col min="6662" max="6662" width="8.28515625" style="302" customWidth="1"/>
    <col min="6663" max="6663" width="7.5703125" style="302" customWidth="1"/>
    <col min="6664" max="6895" width="9.140625" style="302"/>
    <col min="6896" max="6896" width="3.7109375" style="302" customWidth="1"/>
    <col min="6897" max="6897" width="17.85546875" style="302" customWidth="1"/>
    <col min="6898" max="6909" width="5.42578125" style="302" customWidth="1"/>
    <col min="6910" max="6916" width="7" style="302" customWidth="1"/>
    <col min="6917" max="6917" width="8" style="302" customWidth="1"/>
    <col min="6918" max="6918" width="8.28515625" style="302" customWidth="1"/>
    <col min="6919" max="6919" width="7.5703125" style="302" customWidth="1"/>
    <col min="6920" max="7151" width="9.140625" style="302"/>
    <col min="7152" max="7152" width="3.7109375" style="302" customWidth="1"/>
    <col min="7153" max="7153" width="17.85546875" style="302" customWidth="1"/>
    <col min="7154" max="7165" width="5.42578125" style="302" customWidth="1"/>
    <col min="7166" max="7172" width="7" style="302" customWidth="1"/>
    <col min="7173" max="7173" width="8" style="302" customWidth="1"/>
    <col min="7174" max="7174" width="8.28515625" style="302" customWidth="1"/>
    <col min="7175" max="7175" width="7.5703125" style="302" customWidth="1"/>
    <col min="7176" max="7407" width="9.140625" style="302"/>
    <col min="7408" max="7408" width="3.7109375" style="302" customWidth="1"/>
    <col min="7409" max="7409" width="17.85546875" style="302" customWidth="1"/>
    <col min="7410" max="7421" width="5.42578125" style="302" customWidth="1"/>
    <col min="7422" max="7428" width="7" style="302" customWidth="1"/>
    <col min="7429" max="7429" width="8" style="302" customWidth="1"/>
    <col min="7430" max="7430" width="8.28515625" style="302" customWidth="1"/>
    <col min="7431" max="7431" width="7.5703125" style="302" customWidth="1"/>
    <col min="7432" max="7663" width="9.140625" style="302"/>
    <col min="7664" max="7664" width="3.7109375" style="302" customWidth="1"/>
    <col min="7665" max="7665" width="17.85546875" style="302" customWidth="1"/>
    <col min="7666" max="7677" width="5.42578125" style="302" customWidth="1"/>
    <col min="7678" max="7684" width="7" style="302" customWidth="1"/>
    <col min="7685" max="7685" width="8" style="302" customWidth="1"/>
    <col min="7686" max="7686" width="8.28515625" style="302" customWidth="1"/>
    <col min="7687" max="7687" width="7.5703125" style="302" customWidth="1"/>
    <col min="7688" max="7919" width="9.140625" style="302"/>
    <col min="7920" max="7920" width="3.7109375" style="302" customWidth="1"/>
    <col min="7921" max="7921" width="17.85546875" style="302" customWidth="1"/>
    <col min="7922" max="7933" width="5.42578125" style="302" customWidth="1"/>
    <col min="7934" max="7940" width="7" style="302" customWidth="1"/>
    <col min="7941" max="7941" width="8" style="302" customWidth="1"/>
    <col min="7942" max="7942" width="8.28515625" style="302" customWidth="1"/>
    <col min="7943" max="7943" width="7.5703125" style="302" customWidth="1"/>
    <col min="7944" max="8175" width="9.140625" style="302"/>
    <col min="8176" max="8176" width="3.7109375" style="302" customWidth="1"/>
    <col min="8177" max="8177" width="17.85546875" style="302" customWidth="1"/>
    <col min="8178" max="8189" width="5.42578125" style="302" customWidth="1"/>
    <col min="8190" max="8196" width="7" style="302" customWidth="1"/>
    <col min="8197" max="8197" width="8" style="302" customWidth="1"/>
    <col min="8198" max="8198" width="8.28515625" style="302" customWidth="1"/>
    <col min="8199" max="8199" width="7.5703125" style="302" customWidth="1"/>
    <col min="8200" max="8431" width="9.140625" style="302"/>
    <col min="8432" max="8432" width="3.7109375" style="302" customWidth="1"/>
    <col min="8433" max="8433" width="17.85546875" style="302" customWidth="1"/>
    <col min="8434" max="8445" width="5.42578125" style="302" customWidth="1"/>
    <col min="8446" max="8452" width="7" style="302" customWidth="1"/>
    <col min="8453" max="8453" width="8" style="302" customWidth="1"/>
    <col min="8454" max="8454" width="8.28515625" style="302" customWidth="1"/>
    <col min="8455" max="8455" width="7.5703125" style="302" customWidth="1"/>
    <col min="8456" max="8687" width="9.140625" style="302"/>
    <col min="8688" max="8688" width="3.7109375" style="302" customWidth="1"/>
    <col min="8689" max="8689" width="17.85546875" style="302" customWidth="1"/>
    <col min="8690" max="8701" width="5.42578125" style="302" customWidth="1"/>
    <col min="8702" max="8708" width="7" style="302" customWidth="1"/>
    <col min="8709" max="8709" width="8" style="302" customWidth="1"/>
    <col min="8710" max="8710" width="8.28515625" style="302" customWidth="1"/>
    <col min="8711" max="8711" width="7.5703125" style="302" customWidth="1"/>
    <col min="8712" max="8943" width="9.140625" style="302"/>
    <col min="8944" max="8944" width="3.7109375" style="302" customWidth="1"/>
    <col min="8945" max="8945" width="17.85546875" style="302" customWidth="1"/>
    <col min="8946" max="8957" width="5.42578125" style="302" customWidth="1"/>
    <col min="8958" max="8964" width="7" style="302" customWidth="1"/>
    <col min="8965" max="8965" width="8" style="302" customWidth="1"/>
    <col min="8966" max="8966" width="8.28515625" style="302" customWidth="1"/>
    <col min="8967" max="8967" width="7.5703125" style="302" customWidth="1"/>
    <col min="8968" max="9199" width="9.140625" style="302"/>
    <col min="9200" max="9200" width="3.7109375" style="302" customWidth="1"/>
    <col min="9201" max="9201" width="17.85546875" style="302" customWidth="1"/>
    <col min="9202" max="9213" width="5.42578125" style="302" customWidth="1"/>
    <col min="9214" max="9220" width="7" style="302" customWidth="1"/>
    <col min="9221" max="9221" width="8" style="302" customWidth="1"/>
    <col min="9222" max="9222" width="8.28515625" style="302" customWidth="1"/>
    <col min="9223" max="9223" width="7.5703125" style="302" customWidth="1"/>
    <col min="9224" max="9455" width="9.140625" style="302"/>
    <col min="9456" max="9456" width="3.7109375" style="302" customWidth="1"/>
    <col min="9457" max="9457" width="17.85546875" style="302" customWidth="1"/>
    <col min="9458" max="9469" width="5.42578125" style="302" customWidth="1"/>
    <col min="9470" max="9476" width="7" style="302" customWidth="1"/>
    <col min="9477" max="9477" width="8" style="302" customWidth="1"/>
    <col min="9478" max="9478" width="8.28515625" style="302" customWidth="1"/>
    <col min="9479" max="9479" width="7.5703125" style="302" customWidth="1"/>
    <col min="9480" max="9711" width="9.140625" style="302"/>
    <col min="9712" max="9712" width="3.7109375" style="302" customWidth="1"/>
    <col min="9713" max="9713" width="17.85546875" style="302" customWidth="1"/>
    <col min="9714" max="9725" width="5.42578125" style="302" customWidth="1"/>
    <col min="9726" max="9732" width="7" style="302" customWidth="1"/>
    <col min="9733" max="9733" width="8" style="302" customWidth="1"/>
    <col min="9734" max="9734" width="8.28515625" style="302" customWidth="1"/>
    <col min="9735" max="9735" width="7.5703125" style="302" customWidth="1"/>
    <col min="9736" max="9967" width="9.140625" style="302"/>
    <col min="9968" max="9968" width="3.7109375" style="302" customWidth="1"/>
    <col min="9969" max="9969" width="17.85546875" style="302" customWidth="1"/>
    <col min="9970" max="9981" width="5.42578125" style="302" customWidth="1"/>
    <col min="9982" max="9988" width="7" style="302" customWidth="1"/>
    <col min="9989" max="9989" width="8" style="302" customWidth="1"/>
    <col min="9990" max="9990" width="8.28515625" style="302" customWidth="1"/>
    <col min="9991" max="9991" width="7.5703125" style="302" customWidth="1"/>
    <col min="9992" max="10223" width="9.140625" style="302"/>
    <col min="10224" max="10224" width="3.7109375" style="302" customWidth="1"/>
    <col min="10225" max="10225" width="17.85546875" style="302" customWidth="1"/>
    <col min="10226" max="10237" width="5.42578125" style="302" customWidth="1"/>
    <col min="10238" max="10244" width="7" style="302" customWidth="1"/>
    <col min="10245" max="10245" width="8" style="302" customWidth="1"/>
    <col min="10246" max="10246" width="8.28515625" style="302" customWidth="1"/>
    <col min="10247" max="10247" width="7.5703125" style="302" customWidth="1"/>
    <col min="10248" max="10479" width="9.140625" style="302"/>
    <col min="10480" max="10480" width="3.7109375" style="302" customWidth="1"/>
    <col min="10481" max="10481" width="17.85546875" style="302" customWidth="1"/>
    <col min="10482" max="10493" width="5.42578125" style="302" customWidth="1"/>
    <col min="10494" max="10500" width="7" style="302" customWidth="1"/>
    <col min="10501" max="10501" width="8" style="302" customWidth="1"/>
    <col min="10502" max="10502" width="8.28515625" style="302" customWidth="1"/>
    <col min="10503" max="10503" width="7.5703125" style="302" customWidth="1"/>
    <col min="10504" max="10735" width="9.140625" style="302"/>
    <col min="10736" max="10736" width="3.7109375" style="302" customWidth="1"/>
    <col min="10737" max="10737" width="17.85546875" style="302" customWidth="1"/>
    <col min="10738" max="10749" width="5.42578125" style="302" customWidth="1"/>
    <col min="10750" max="10756" width="7" style="302" customWidth="1"/>
    <col min="10757" max="10757" width="8" style="302" customWidth="1"/>
    <col min="10758" max="10758" width="8.28515625" style="302" customWidth="1"/>
    <col min="10759" max="10759" width="7.5703125" style="302" customWidth="1"/>
    <col min="10760" max="10991" width="9.140625" style="302"/>
    <col min="10992" max="10992" width="3.7109375" style="302" customWidth="1"/>
    <col min="10993" max="10993" width="17.85546875" style="302" customWidth="1"/>
    <col min="10994" max="11005" width="5.42578125" style="302" customWidth="1"/>
    <col min="11006" max="11012" width="7" style="302" customWidth="1"/>
    <col min="11013" max="11013" width="8" style="302" customWidth="1"/>
    <col min="11014" max="11014" width="8.28515625" style="302" customWidth="1"/>
    <col min="11015" max="11015" width="7.5703125" style="302" customWidth="1"/>
    <col min="11016" max="11247" width="9.140625" style="302"/>
    <col min="11248" max="11248" width="3.7109375" style="302" customWidth="1"/>
    <col min="11249" max="11249" width="17.85546875" style="302" customWidth="1"/>
    <col min="11250" max="11261" width="5.42578125" style="302" customWidth="1"/>
    <col min="11262" max="11268" width="7" style="302" customWidth="1"/>
    <col min="11269" max="11269" width="8" style="302" customWidth="1"/>
    <col min="11270" max="11270" width="8.28515625" style="302" customWidth="1"/>
    <col min="11271" max="11271" width="7.5703125" style="302" customWidth="1"/>
    <col min="11272" max="11503" width="9.140625" style="302"/>
    <col min="11504" max="11504" width="3.7109375" style="302" customWidth="1"/>
    <col min="11505" max="11505" width="17.85546875" style="302" customWidth="1"/>
    <col min="11506" max="11517" width="5.42578125" style="302" customWidth="1"/>
    <col min="11518" max="11524" width="7" style="302" customWidth="1"/>
    <col min="11525" max="11525" width="8" style="302" customWidth="1"/>
    <col min="11526" max="11526" width="8.28515625" style="302" customWidth="1"/>
    <col min="11527" max="11527" width="7.5703125" style="302" customWidth="1"/>
    <col min="11528" max="11759" width="9.140625" style="302"/>
    <col min="11760" max="11760" width="3.7109375" style="302" customWidth="1"/>
    <col min="11761" max="11761" width="17.85546875" style="302" customWidth="1"/>
    <col min="11762" max="11773" width="5.42578125" style="302" customWidth="1"/>
    <col min="11774" max="11780" width="7" style="302" customWidth="1"/>
    <col min="11781" max="11781" width="8" style="302" customWidth="1"/>
    <col min="11782" max="11782" width="8.28515625" style="302" customWidth="1"/>
    <col min="11783" max="11783" width="7.5703125" style="302" customWidth="1"/>
    <col min="11784" max="12015" width="9.140625" style="302"/>
    <col min="12016" max="12016" width="3.7109375" style="302" customWidth="1"/>
    <col min="12017" max="12017" width="17.85546875" style="302" customWidth="1"/>
    <col min="12018" max="12029" width="5.42578125" style="302" customWidth="1"/>
    <col min="12030" max="12036" width="7" style="302" customWidth="1"/>
    <col min="12037" max="12037" width="8" style="302" customWidth="1"/>
    <col min="12038" max="12038" width="8.28515625" style="302" customWidth="1"/>
    <col min="12039" max="12039" width="7.5703125" style="302" customWidth="1"/>
    <col min="12040" max="12271" width="9.140625" style="302"/>
    <col min="12272" max="12272" width="3.7109375" style="302" customWidth="1"/>
    <col min="12273" max="12273" width="17.85546875" style="302" customWidth="1"/>
    <col min="12274" max="12285" width="5.42578125" style="302" customWidth="1"/>
    <col min="12286" max="12292" width="7" style="302" customWidth="1"/>
    <col min="12293" max="12293" width="8" style="302" customWidth="1"/>
    <col min="12294" max="12294" width="8.28515625" style="302" customWidth="1"/>
    <col min="12295" max="12295" width="7.5703125" style="302" customWidth="1"/>
    <col min="12296" max="12527" width="9.140625" style="302"/>
    <col min="12528" max="12528" width="3.7109375" style="302" customWidth="1"/>
    <col min="12529" max="12529" width="17.85546875" style="302" customWidth="1"/>
    <col min="12530" max="12541" width="5.42578125" style="302" customWidth="1"/>
    <col min="12542" max="12548" width="7" style="302" customWidth="1"/>
    <col min="12549" max="12549" width="8" style="302" customWidth="1"/>
    <col min="12550" max="12550" width="8.28515625" style="302" customWidth="1"/>
    <col min="12551" max="12551" width="7.5703125" style="302" customWidth="1"/>
    <col min="12552" max="12783" width="9.140625" style="302"/>
    <col min="12784" max="12784" width="3.7109375" style="302" customWidth="1"/>
    <col min="12785" max="12785" width="17.85546875" style="302" customWidth="1"/>
    <col min="12786" max="12797" width="5.42578125" style="302" customWidth="1"/>
    <col min="12798" max="12804" width="7" style="302" customWidth="1"/>
    <col min="12805" max="12805" width="8" style="302" customWidth="1"/>
    <col min="12806" max="12806" width="8.28515625" style="302" customWidth="1"/>
    <col min="12807" max="12807" width="7.5703125" style="302" customWidth="1"/>
    <col min="12808" max="13039" width="9.140625" style="302"/>
    <col min="13040" max="13040" width="3.7109375" style="302" customWidth="1"/>
    <col min="13041" max="13041" width="17.85546875" style="302" customWidth="1"/>
    <col min="13042" max="13053" width="5.42578125" style="302" customWidth="1"/>
    <col min="13054" max="13060" width="7" style="302" customWidth="1"/>
    <col min="13061" max="13061" width="8" style="302" customWidth="1"/>
    <col min="13062" max="13062" width="8.28515625" style="302" customWidth="1"/>
    <col min="13063" max="13063" width="7.5703125" style="302" customWidth="1"/>
    <col min="13064" max="13295" width="9.140625" style="302"/>
    <col min="13296" max="13296" width="3.7109375" style="302" customWidth="1"/>
    <col min="13297" max="13297" width="17.85546875" style="302" customWidth="1"/>
    <col min="13298" max="13309" width="5.42578125" style="302" customWidth="1"/>
    <col min="13310" max="13316" width="7" style="302" customWidth="1"/>
    <col min="13317" max="13317" width="8" style="302" customWidth="1"/>
    <col min="13318" max="13318" width="8.28515625" style="302" customWidth="1"/>
    <col min="13319" max="13319" width="7.5703125" style="302" customWidth="1"/>
    <col min="13320" max="13551" width="9.140625" style="302"/>
    <col min="13552" max="13552" width="3.7109375" style="302" customWidth="1"/>
    <col min="13553" max="13553" width="17.85546875" style="302" customWidth="1"/>
    <col min="13554" max="13565" width="5.42578125" style="302" customWidth="1"/>
    <col min="13566" max="13572" width="7" style="302" customWidth="1"/>
    <col min="13573" max="13573" width="8" style="302" customWidth="1"/>
    <col min="13574" max="13574" width="8.28515625" style="302" customWidth="1"/>
    <col min="13575" max="13575" width="7.5703125" style="302" customWidth="1"/>
    <col min="13576" max="13807" width="9.140625" style="302"/>
    <col min="13808" max="13808" width="3.7109375" style="302" customWidth="1"/>
    <col min="13809" max="13809" width="17.85546875" style="302" customWidth="1"/>
    <col min="13810" max="13821" width="5.42578125" style="302" customWidth="1"/>
    <col min="13822" max="13828" width="7" style="302" customWidth="1"/>
    <col min="13829" max="13829" width="8" style="302" customWidth="1"/>
    <col min="13830" max="13830" width="8.28515625" style="302" customWidth="1"/>
    <col min="13831" max="13831" width="7.5703125" style="302" customWidth="1"/>
    <col min="13832" max="14063" width="9.140625" style="302"/>
    <col min="14064" max="14064" width="3.7109375" style="302" customWidth="1"/>
    <col min="14065" max="14065" width="17.85546875" style="302" customWidth="1"/>
    <col min="14066" max="14077" width="5.42578125" style="302" customWidth="1"/>
    <col min="14078" max="14084" width="7" style="302" customWidth="1"/>
    <col min="14085" max="14085" width="8" style="302" customWidth="1"/>
    <col min="14086" max="14086" width="8.28515625" style="302" customWidth="1"/>
    <col min="14087" max="14087" width="7.5703125" style="302" customWidth="1"/>
    <col min="14088" max="14319" width="9.140625" style="302"/>
    <col min="14320" max="14320" width="3.7109375" style="302" customWidth="1"/>
    <col min="14321" max="14321" width="17.85546875" style="302" customWidth="1"/>
    <col min="14322" max="14333" width="5.42578125" style="302" customWidth="1"/>
    <col min="14334" max="14340" width="7" style="302" customWidth="1"/>
    <col min="14341" max="14341" width="8" style="302" customWidth="1"/>
    <col min="14342" max="14342" width="8.28515625" style="302" customWidth="1"/>
    <col min="14343" max="14343" width="7.5703125" style="302" customWidth="1"/>
    <col min="14344" max="14575" width="9.140625" style="302"/>
    <col min="14576" max="14576" width="3.7109375" style="302" customWidth="1"/>
    <col min="14577" max="14577" width="17.85546875" style="302" customWidth="1"/>
    <col min="14578" max="14589" width="5.42578125" style="302" customWidth="1"/>
    <col min="14590" max="14596" width="7" style="302" customWidth="1"/>
    <col min="14597" max="14597" width="8" style="302" customWidth="1"/>
    <col min="14598" max="14598" width="8.28515625" style="302" customWidth="1"/>
    <col min="14599" max="14599" width="7.5703125" style="302" customWidth="1"/>
    <col min="14600" max="14831" width="9.140625" style="302"/>
    <col min="14832" max="14832" width="3.7109375" style="302" customWidth="1"/>
    <col min="14833" max="14833" width="17.85546875" style="302" customWidth="1"/>
    <col min="14834" max="14845" width="5.42578125" style="302" customWidth="1"/>
    <col min="14846" max="14852" width="7" style="302" customWidth="1"/>
    <col min="14853" max="14853" width="8" style="302" customWidth="1"/>
    <col min="14854" max="14854" width="8.28515625" style="302" customWidth="1"/>
    <col min="14855" max="14855" width="7.5703125" style="302" customWidth="1"/>
    <col min="14856" max="15087" width="9.140625" style="302"/>
    <col min="15088" max="15088" width="3.7109375" style="302" customWidth="1"/>
    <col min="15089" max="15089" width="17.85546875" style="302" customWidth="1"/>
    <col min="15090" max="15101" width="5.42578125" style="302" customWidth="1"/>
    <col min="15102" max="15108" width="7" style="302" customWidth="1"/>
    <col min="15109" max="15109" width="8" style="302" customWidth="1"/>
    <col min="15110" max="15110" width="8.28515625" style="302" customWidth="1"/>
    <col min="15111" max="15111" width="7.5703125" style="302" customWidth="1"/>
    <col min="15112" max="15343" width="9.140625" style="302"/>
    <col min="15344" max="15344" width="3.7109375" style="302" customWidth="1"/>
    <col min="15345" max="15345" width="17.85546875" style="302" customWidth="1"/>
    <col min="15346" max="15357" width="5.42578125" style="302" customWidth="1"/>
    <col min="15358" max="15364" width="7" style="302" customWidth="1"/>
    <col min="15365" max="15365" width="8" style="302" customWidth="1"/>
    <col min="15366" max="15366" width="8.28515625" style="302" customWidth="1"/>
    <col min="15367" max="15367" width="7.5703125" style="302" customWidth="1"/>
    <col min="15368" max="15599" width="9.140625" style="302"/>
    <col min="15600" max="15600" width="3.7109375" style="302" customWidth="1"/>
    <col min="15601" max="15601" width="17.85546875" style="302" customWidth="1"/>
    <col min="15602" max="15613" width="5.42578125" style="302" customWidth="1"/>
    <col min="15614" max="15620" width="7" style="302" customWidth="1"/>
    <col min="15621" max="15621" width="8" style="302" customWidth="1"/>
    <col min="15622" max="15622" width="8.28515625" style="302" customWidth="1"/>
    <col min="15623" max="15623" width="7.5703125" style="302" customWidth="1"/>
    <col min="15624" max="15855" width="9.140625" style="302"/>
    <col min="15856" max="15856" width="3.7109375" style="302" customWidth="1"/>
    <col min="15857" max="15857" width="17.85546875" style="302" customWidth="1"/>
    <col min="15858" max="15869" width="5.42578125" style="302" customWidth="1"/>
    <col min="15870" max="15876" width="7" style="302" customWidth="1"/>
    <col min="15877" max="15877" width="8" style="302" customWidth="1"/>
    <col min="15878" max="15878" width="8.28515625" style="302" customWidth="1"/>
    <col min="15879" max="15879" width="7.5703125" style="302" customWidth="1"/>
    <col min="15880" max="16111" width="9.140625" style="302"/>
    <col min="16112" max="16112" width="3.7109375" style="302" customWidth="1"/>
    <col min="16113" max="16113" width="17.85546875" style="302" customWidth="1"/>
    <col min="16114" max="16125" width="5.42578125" style="302" customWidth="1"/>
    <col min="16126" max="16132" width="7" style="302" customWidth="1"/>
    <col min="16133" max="16133" width="8" style="302" customWidth="1"/>
    <col min="16134" max="16134" width="8.28515625" style="302" customWidth="1"/>
    <col min="16135" max="16135" width="7.5703125" style="302" customWidth="1"/>
    <col min="16136" max="16384" width="9.140625" style="302"/>
  </cols>
  <sheetData>
    <row r="1" spans="1:18" x14ac:dyDescent="0.25">
      <c r="A1" s="1259" t="s">
        <v>734</v>
      </c>
      <c r="B1" s="1259"/>
      <c r="C1" s="1259"/>
      <c r="D1" s="1259"/>
      <c r="E1" s="1259"/>
      <c r="F1" s="1259"/>
      <c r="G1" s="1259"/>
      <c r="H1" s="1259"/>
      <c r="I1" s="1259"/>
      <c r="J1" s="1259"/>
      <c r="K1" s="1259"/>
      <c r="L1" s="1259"/>
      <c r="M1" s="1259"/>
      <c r="N1" s="1259"/>
      <c r="O1" s="1259"/>
      <c r="P1" s="1259"/>
      <c r="Q1" s="1259"/>
      <c r="R1" s="1259"/>
    </row>
    <row r="2" spans="1:18" s="303" customFormat="1" x14ac:dyDescent="0.25">
      <c r="A2" s="1260" t="s">
        <v>120</v>
      </c>
      <c r="B2" s="1260"/>
      <c r="C2" s="1260"/>
      <c r="D2" s="1260"/>
      <c r="E2" s="1260"/>
      <c r="F2" s="1260"/>
      <c r="G2" s="1260"/>
      <c r="H2" s="1260"/>
      <c r="I2" s="1260"/>
      <c r="J2" s="1260"/>
      <c r="K2" s="1260"/>
      <c r="L2" s="1260"/>
      <c r="M2" s="1260"/>
      <c r="N2" s="1260"/>
      <c r="O2" s="1260"/>
      <c r="P2" s="1260"/>
      <c r="Q2" s="1260"/>
      <c r="R2" s="1260"/>
    </row>
    <row r="3" spans="1:18" s="303" customFormat="1" x14ac:dyDescent="0.25">
      <c r="A3" s="1260" t="s">
        <v>427</v>
      </c>
      <c r="B3" s="1260"/>
      <c r="C3" s="1260"/>
      <c r="D3" s="1260"/>
      <c r="E3" s="1260"/>
      <c r="F3" s="1260"/>
      <c r="G3" s="1260"/>
      <c r="H3" s="1260"/>
      <c r="I3" s="1260"/>
      <c r="J3" s="1260"/>
      <c r="K3" s="1260"/>
      <c r="L3" s="1260"/>
      <c r="M3" s="1260"/>
      <c r="N3" s="1260"/>
      <c r="O3" s="1260"/>
      <c r="P3" s="1260"/>
      <c r="Q3" s="1260"/>
      <c r="R3" s="1260"/>
    </row>
    <row r="4" spans="1:18" s="303" customFormat="1" x14ac:dyDescent="0.25">
      <c r="A4" s="1260" t="s">
        <v>673</v>
      </c>
      <c r="B4" s="1260"/>
      <c r="C4" s="1260"/>
      <c r="D4" s="1260"/>
      <c r="E4" s="1260"/>
      <c r="F4" s="1260"/>
      <c r="G4" s="1260"/>
      <c r="H4" s="1260"/>
      <c r="I4" s="1260"/>
      <c r="J4" s="1260"/>
      <c r="K4" s="1260"/>
      <c r="L4" s="1260"/>
      <c r="M4" s="1260"/>
      <c r="N4" s="1260"/>
      <c r="O4" s="1260"/>
      <c r="P4" s="1260"/>
      <c r="Q4" s="1260"/>
      <c r="R4" s="1260"/>
    </row>
    <row r="5" spans="1:18" s="303" customFormat="1" ht="16.5" thickBot="1" x14ac:dyDescent="0.3">
      <c r="A5" s="304"/>
      <c r="B5" s="304"/>
      <c r="C5" s="1261"/>
      <c r="D5" s="1261"/>
      <c r="E5" s="1261"/>
      <c r="F5" s="1261"/>
      <c r="G5" s="1261"/>
      <c r="H5" s="1261"/>
      <c r="I5" s="1261"/>
      <c r="J5" s="1261"/>
      <c r="K5" s="1261"/>
      <c r="L5" s="1261"/>
      <c r="M5" s="1261"/>
      <c r="N5" s="1261"/>
      <c r="O5" s="305"/>
      <c r="P5" s="305"/>
      <c r="Q5" s="304"/>
      <c r="R5" s="304"/>
    </row>
    <row r="6" spans="1:18" s="303" customFormat="1" ht="16.5" thickBot="1" x14ac:dyDescent="0.3">
      <c r="A6" s="1252" t="s">
        <v>428</v>
      </c>
      <c r="B6" s="1254" t="s">
        <v>2</v>
      </c>
      <c r="C6" s="1256" t="s">
        <v>429</v>
      </c>
      <c r="D6" s="1257"/>
      <c r="E6" s="1257"/>
      <c r="F6" s="1257"/>
      <c r="G6" s="1257"/>
      <c r="H6" s="1257"/>
      <c r="I6" s="1257"/>
      <c r="J6" s="1257"/>
      <c r="K6" s="1257"/>
      <c r="L6" s="1257"/>
      <c r="M6" s="1257"/>
      <c r="N6" s="1257"/>
      <c r="O6" s="1257"/>
      <c r="P6" s="1257"/>
      <c r="Q6" s="1257"/>
      <c r="R6" s="1258"/>
    </row>
    <row r="7" spans="1:18" s="311" customFormat="1" ht="12.75" thickBot="1" x14ac:dyDescent="0.25">
      <c r="A7" s="1253"/>
      <c r="B7" s="1255"/>
      <c r="C7" s="306" t="s">
        <v>430</v>
      </c>
      <c r="D7" s="307">
        <v>2011</v>
      </c>
      <c r="E7" s="307">
        <v>2012</v>
      </c>
      <c r="F7" s="307">
        <v>2013</v>
      </c>
      <c r="G7" s="307">
        <v>2014</v>
      </c>
      <c r="H7" s="307" t="s">
        <v>431</v>
      </c>
      <c r="I7" s="307" t="s">
        <v>432</v>
      </c>
      <c r="J7" s="307">
        <v>2017</v>
      </c>
      <c r="K7" s="308">
        <v>2018</v>
      </c>
      <c r="L7" s="307">
        <v>2019</v>
      </c>
      <c r="M7" s="309" t="s">
        <v>433</v>
      </c>
      <c r="N7" s="309" t="s">
        <v>434</v>
      </c>
      <c r="O7" s="309" t="s">
        <v>435</v>
      </c>
      <c r="P7" s="310" t="s">
        <v>436</v>
      </c>
      <c r="Q7" s="306" t="s">
        <v>437</v>
      </c>
      <c r="R7" s="852" t="s">
        <v>297</v>
      </c>
    </row>
    <row r="8" spans="1:18" s="311" customFormat="1" ht="13.5" x14ac:dyDescent="0.2">
      <c r="A8" s="312" t="s">
        <v>4</v>
      </c>
      <c r="B8" s="313" t="s">
        <v>438</v>
      </c>
      <c r="C8" s="314">
        <v>600</v>
      </c>
      <c r="D8" s="315">
        <v>600</v>
      </c>
      <c r="E8" s="315">
        <v>600</v>
      </c>
      <c r="F8" s="315">
        <v>600</v>
      </c>
      <c r="G8" s="315">
        <v>600</v>
      </c>
      <c r="H8" s="315">
        <v>600</v>
      </c>
      <c r="I8" s="315">
        <v>600</v>
      </c>
      <c r="J8" s="315">
        <v>600</v>
      </c>
      <c r="K8" s="315">
        <v>600</v>
      </c>
      <c r="L8" s="315">
        <v>600</v>
      </c>
      <c r="M8" s="315">
        <v>600</v>
      </c>
      <c r="N8" s="315">
        <v>600</v>
      </c>
      <c r="O8" s="315">
        <v>600</v>
      </c>
      <c r="P8" s="315">
        <v>720</v>
      </c>
      <c r="Q8" s="849">
        <v>720</v>
      </c>
      <c r="R8" s="1262" t="s">
        <v>784</v>
      </c>
    </row>
    <row r="9" spans="1:18" s="311" customFormat="1" ht="33.75" x14ac:dyDescent="0.2">
      <c r="A9" s="316" t="s">
        <v>6</v>
      </c>
      <c r="B9" s="317" t="s">
        <v>439</v>
      </c>
      <c r="C9" s="318"/>
      <c r="D9" s="319"/>
      <c r="E9" s="319"/>
      <c r="F9" s="319"/>
      <c r="G9" s="319"/>
      <c r="H9" s="319"/>
      <c r="I9" s="320">
        <v>1000</v>
      </c>
      <c r="J9" s="321">
        <v>1000</v>
      </c>
      <c r="K9" s="321">
        <v>1000</v>
      </c>
      <c r="L9" s="322">
        <v>1000</v>
      </c>
      <c r="M9" s="323">
        <v>1000</v>
      </c>
      <c r="N9" s="322">
        <v>1000</v>
      </c>
      <c r="O9" s="324">
        <v>1000</v>
      </c>
      <c r="P9" s="325">
        <v>1200</v>
      </c>
      <c r="Q9" s="850">
        <v>1200</v>
      </c>
      <c r="R9" s="1263"/>
    </row>
    <row r="10" spans="1:18" s="311" customFormat="1" ht="33.75" x14ac:dyDescent="0.2">
      <c r="A10" s="316" t="s">
        <v>8</v>
      </c>
      <c r="B10" s="317" t="s">
        <v>440</v>
      </c>
      <c r="C10" s="318"/>
      <c r="D10" s="319"/>
      <c r="E10" s="319"/>
      <c r="F10" s="319"/>
      <c r="G10" s="319"/>
      <c r="H10" s="319"/>
      <c r="I10" s="320">
        <v>800</v>
      </c>
      <c r="J10" s="321">
        <v>800</v>
      </c>
      <c r="K10" s="321">
        <v>800</v>
      </c>
      <c r="L10" s="322">
        <v>800</v>
      </c>
      <c r="M10" s="323">
        <v>800</v>
      </c>
      <c r="N10" s="322">
        <v>800</v>
      </c>
      <c r="O10" s="324">
        <v>800</v>
      </c>
      <c r="P10" s="325">
        <v>960</v>
      </c>
      <c r="Q10" s="851"/>
      <c r="R10" s="1263"/>
    </row>
    <row r="11" spans="1:18" s="311" customFormat="1" ht="49.5" x14ac:dyDescent="0.2">
      <c r="A11" s="316" t="s">
        <v>10</v>
      </c>
      <c r="B11" s="328" t="s">
        <v>441</v>
      </c>
      <c r="C11" s="318"/>
      <c r="D11" s="319"/>
      <c r="E11" s="319"/>
      <c r="F11" s="319"/>
      <c r="G11" s="319"/>
      <c r="H11" s="319"/>
      <c r="I11" s="320">
        <v>600</v>
      </c>
      <c r="J11" s="321">
        <v>600</v>
      </c>
      <c r="K11" s="321">
        <v>600</v>
      </c>
      <c r="L11" s="322">
        <v>600</v>
      </c>
      <c r="M11" s="323">
        <v>600</v>
      </c>
      <c r="N11" s="322">
        <v>600</v>
      </c>
      <c r="O11" s="324">
        <v>600</v>
      </c>
      <c r="P11" s="325">
        <v>720</v>
      </c>
      <c r="Q11" s="851"/>
      <c r="R11" s="1264"/>
    </row>
    <row r="12" spans="1:18" s="311" customFormat="1" ht="12" x14ac:dyDescent="0.2">
      <c r="A12" s="312" t="s">
        <v>12</v>
      </c>
      <c r="B12" s="329" t="s">
        <v>442</v>
      </c>
      <c r="C12" s="330">
        <v>2</v>
      </c>
      <c r="D12" s="331">
        <v>2</v>
      </c>
      <c r="E12" s="331">
        <v>2</v>
      </c>
      <c r="F12" s="331">
        <v>2</v>
      </c>
      <c r="G12" s="331">
        <v>2</v>
      </c>
      <c r="H12" s="331">
        <v>2</v>
      </c>
      <c r="I12" s="331">
        <v>2</v>
      </c>
      <c r="J12" s="332">
        <v>2</v>
      </c>
      <c r="K12" s="332">
        <v>2</v>
      </c>
      <c r="L12" s="333">
        <v>2</v>
      </c>
      <c r="M12" s="334">
        <v>2</v>
      </c>
      <c r="N12" s="335">
        <v>2</v>
      </c>
      <c r="O12" s="336">
        <v>2</v>
      </c>
      <c r="P12" s="337">
        <v>2</v>
      </c>
      <c r="Q12" s="338">
        <v>2</v>
      </c>
      <c r="R12" s="848">
        <v>1.95</v>
      </c>
    </row>
    <row r="13" spans="1:18" s="311" customFormat="1" ht="12" x14ac:dyDescent="0.2">
      <c r="A13" s="312" t="s">
        <v>13</v>
      </c>
      <c r="B13" s="329" t="s">
        <v>443</v>
      </c>
      <c r="C13" s="318">
        <v>410</v>
      </c>
      <c r="D13" s="319">
        <v>420</v>
      </c>
      <c r="E13" s="319">
        <v>420</v>
      </c>
      <c r="F13" s="319">
        <v>420</v>
      </c>
      <c r="G13" s="319">
        <v>450</v>
      </c>
      <c r="H13" s="319">
        <v>450</v>
      </c>
      <c r="I13" s="319">
        <v>500</v>
      </c>
      <c r="J13" s="339">
        <v>500</v>
      </c>
      <c r="K13" s="339">
        <v>500</v>
      </c>
      <c r="L13" s="340">
        <v>515</v>
      </c>
      <c r="M13" s="323">
        <v>530</v>
      </c>
      <c r="N13" s="322">
        <v>530</v>
      </c>
      <c r="O13" s="324">
        <v>530</v>
      </c>
      <c r="P13" s="325">
        <v>597</v>
      </c>
      <c r="Q13" s="326">
        <v>680</v>
      </c>
      <c r="R13" s="327">
        <v>780</v>
      </c>
    </row>
    <row r="14" spans="1:18" s="311" customFormat="1" ht="12.75" thickBot="1" x14ac:dyDescent="0.25">
      <c r="A14" s="341" t="s">
        <v>17</v>
      </c>
      <c r="B14" s="342" t="s">
        <v>260</v>
      </c>
      <c r="C14" s="343"/>
      <c r="D14" s="344"/>
      <c r="E14" s="344"/>
      <c r="F14" s="344"/>
      <c r="G14" s="344"/>
      <c r="H14" s="344"/>
      <c r="I14" s="344"/>
      <c r="J14" s="345"/>
      <c r="K14" s="345"/>
      <c r="L14" s="346"/>
      <c r="M14" s="347"/>
      <c r="N14" s="348"/>
      <c r="O14" s="347"/>
      <c r="P14" s="347"/>
      <c r="Q14" s="347"/>
      <c r="R14" s="347"/>
    </row>
    <row r="15" spans="1:18" ht="16.5" thickBot="1" x14ac:dyDescent="0.3"/>
    <row r="16" spans="1:18" ht="16.5" thickBot="1" x14ac:dyDescent="0.3">
      <c r="A16" s="1252" t="s">
        <v>428</v>
      </c>
      <c r="B16" s="1254" t="s">
        <v>2</v>
      </c>
      <c r="C16" s="1256" t="s">
        <v>444</v>
      </c>
      <c r="D16" s="1257"/>
      <c r="E16" s="1257"/>
      <c r="F16" s="1257"/>
      <c r="G16" s="1257"/>
      <c r="H16" s="1257"/>
      <c r="I16" s="1257"/>
      <c r="J16" s="1257"/>
      <c r="K16" s="1257"/>
      <c r="L16" s="1257"/>
      <c r="M16" s="1257"/>
      <c r="N16" s="1257"/>
      <c r="O16" s="1257"/>
      <c r="P16" s="1257"/>
      <c r="Q16" s="1257"/>
      <c r="R16" s="1258"/>
    </row>
    <row r="17" spans="1:18" ht="16.5" thickBot="1" x14ac:dyDescent="0.3">
      <c r="A17" s="1253"/>
      <c r="B17" s="1255"/>
      <c r="C17" s="306" t="s">
        <v>430</v>
      </c>
      <c r="D17" s="307" t="s">
        <v>445</v>
      </c>
      <c r="E17" s="307" t="s">
        <v>446</v>
      </c>
      <c r="F17" s="307" t="s">
        <v>447</v>
      </c>
      <c r="G17" s="307" t="s">
        <v>448</v>
      </c>
      <c r="H17" s="307" t="s">
        <v>431</v>
      </c>
      <c r="I17" s="307" t="s">
        <v>432</v>
      </c>
      <c r="J17" s="307">
        <v>2017</v>
      </c>
      <c r="K17" s="308">
        <v>2018</v>
      </c>
      <c r="L17" s="307">
        <v>2019</v>
      </c>
      <c r="M17" s="307" t="s">
        <v>433</v>
      </c>
      <c r="N17" s="307" t="s">
        <v>434</v>
      </c>
      <c r="O17" s="307" t="s">
        <v>435</v>
      </c>
      <c r="P17" s="351" t="s">
        <v>436</v>
      </c>
      <c r="Q17" s="307" t="s">
        <v>437</v>
      </c>
      <c r="R17" s="351" t="s">
        <v>297</v>
      </c>
    </row>
    <row r="18" spans="1:18" x14ac:dyDescent="0.25">
      <c r="A18" s="312" t="s">
        <v>4</v>
      </c>
      <c r="B18" s="313" t="s">
        <v>438</v>
      </c>
      <c r="C18" s="352">
        <v>152891</v>
      </c>
      <c r="D18" s="353">
        <v>150365</v>
      </c>
      <c r="E18" s="353">
        <v>186234</v>
      </c>
      <c r="F18" s="353">
        <v>168093</v>
      </c>
      <c r="G18" s="353">
        <v>160213</v>
      </c>
      <c r="H18" s="353">
        <v>158447</v>
      </c>
      <c r="I18" s="354"/>
      <c r="J18" s="355"/>
      <c r="K18" s="356"/>
      <c r="L18" s="357"/>
      <c r="M18" s="357"/>
      <c r="N18" s="357"/>
      <c r="O18" s="358"/>
      <c r="P18" s="359"/>
      <c r="Q18" s="358"/>
      <c r="R18" s="359"/>
    </row>
    <row r="19" spans="1:18" ht="34.5" x14ac:dyDescent="0.25">
      <c r="A19" s="316" t="s">
        <v>6</v>
      </c>
      <c r="B19" s="317" t="s">
        <v>439</v>
      </c>
      <c r="C19" s="326"/>
      <c r="D19" s="327"/>
      <c r="E19" s="327"/>
      <c r="F19" s="327"/>
      <c r="G19" s="327"/>
      <c r="H19" s="327"/>
      <c r="I19" s="322">
        <v>116808</v>
      </c>
      <c r="J19" s="360">
        <v>121920</v>
      </c>
      <c r="K19" s="360">
        <v>128480</v>
      </c>
      <c r="L19" s="361">
        <v>112519</v>
      </c>
      <c r="M19" s="322">
        <v>110784</v>
      </c>
      <c r="N19" s="361">
        <v>122775</v>
      </c>
      <c r="O19" s="362">
        <v>134612</v>
      </c>
      <c r="P19" s="325">
        <v>167017</v>
      </c>
      <c r="Q19" s="325">
        <v>120432</v>
      </c>
      <c r="R19" s="1249">
        <v>434629</v>
      </c>
    </row>
    <row r="20" spans="1:18" ht="34.5" x14ac:dyDescent="0.25">
      <c r="A20" s="316" t="s">
        <v>8</v>
      </c>
      <c r="B20" s="317" t="s">
        <v>440</v>
      </c>
      <c r="C20" s="326"/>
      <c r="D20" s="327"/>
      <c r="E20" s="327"/>
      <c r="F20" s="327"/>
      <c r="G20" s="327"/>
      <c r="H20" s="327"/>
      <c r="I20" s="322">
        <v>32627</v>
      </c>
      <c r="J20" s="360">
        <v>35392</v>
      </c>
      <c r="K20" s="360">
        <v>37814</v>
      </c>
      <c r="L20" s="361">
        <v>35388</v>
      </c>
      <c r="M20" s="322">
        <v>35040</v>
      </c>
      <c r="N20" s="361">
        <v>38292</v>
      </c>
      <c r="O20" s="362">
        <v>39004</v>
      </c>
      <c r="P20" s="325">
        <v>49440</v>
      </c>
      <c r="Q20" s="325">
        <v>49440</v>
      </c>
      <c r="R20" s="1250"/>
    </row>
    <row r="21" spans="1:18" ht="50.25" x14ac:dyDescent="0.25">
      <c r="A21" s="316" t="s">
        <v>10</v>
      </c>
      <c r="B21" s="328" t="s">
        <v>441</v>
      </c>
      <c r="C21" s="326"/>
      <c r="D21" s="327"/>
      <c r="E21" s="327"/>
      <c r="F21" s="327"/>
      <c r="G21" s="327"/>
      <c r="H21" s="327"/>
      <c r="I21" s="322">
        <v>75320</v>
      </c>
      <c r="J21" s="360">
        <v>88502</v>
      </c>
      <c r="K21" s="360">
        <v>96979</v>
      </c>
      <c r="L21" s="361">
        <v>85712</v>
      </c>
      <c r="M21" s="322">
        <v>85463</v>
      </c>
      <c r="N21" s="361">
        <v>95679</v>
      </c>
      <c r="O21" s="362">
        <v>109146</v>
      </c>
      <c r="P21" s="325">
        <v>155270</v>
      </c>
      <c r="Q21" s="325">
        <v>155270</v>
      </c>
      <c r="R21" s="1251"/>
    </row>
    <row r="22" spans="1:18" x14ac:dyDescent="0.25">
      <c r="A22" s="312" t="s">
        <v>12</v>
      </c>
      <c r="B22" s="329" t="s">
        <v>442</v>
      </c>
      <c r="C22" s="326">
        <v>408025</v>
      </c>
      <c r="D22" s="327">
        <v>306876</v>
      </c>
      <c r="E22" s="327">
        <v>492291</v>
      </c>
      <c r="F22" s="327">
        <v>414376</v>
      </c>
      <c r="G22" s="327">
        <v>390835</v>
      </c>
      <c r="H22" s="327">
        <v>445011</v>
      </c>
      <c r="I22" s="363">
        <v>430824</v>
      </c>
      <c r="J22" s="340">
        <v>419200</v>
      </c>
      <c r="K22" s="360">
        <v>518379</v>
      </c>
      <c r="L22" s="364">
        <v>528643</v>
      </c>
      <c r="M22" s="327">
        <v>457357</v>
      </c>
      <c r="N22" s="327">
        <v>121486</v>
      </c>
      <c r="O22" s="365">
        <v>281419</v>
      </c>
      <c r="P22" s="325">
        <v>761444</v>
      </c>
      <c r="Q22" s="325">
        <v>750185</v>
      </c>
      <c r="R22" s="325">
        <v>905792</v>
      </c>
    </row>
    <row r="23" spans="1:18" x14ac:dyDescent="0.25">
      <c r="A23" s="312" t="s">
        <v>13</v>
      </c>
      <c r="B23" s="329" t="s">
        <v>443</v>
      </c>
      <c r="C23" s="326">
        <v>318895</v>
      </c>
      <c r="D23" s="327">
        <v>440921</v>
      </c>
      <c r="E23" s="327">
        <v>452861</v>
      </c>
      <c r="F23" s="327">
        <v>487729</v>
      </c>
      <c r="G23" s="327">
        <v>482296</v>
      </c>
      <c r="H23" s="327">
        <v>464264</v>
      </c>
      <c r="I23" s="363">
        <v>538377</v>
      </c>
      <c r="J23" s="340">
        <v>600498</v>
      </c>
      <c r="K23" s="360">
        <v>611369</v>
      </c>
      <c r="L23" s="364">
        <v>633972</v>
      </c>
      <c r="M23" s="327">
        <v>130401</v>
      </c>
      <c r="N23" s="327">
        <v>271418</v>
      </c>
      <c r="O23" s="365">
        <v>499596</v>
      </c>
      <c r="P23" s="325">
        <v>567532</v>
      </c>
      <c r="Q23" s="325">
        <v>682516</v>
      </c>
      <c r="R23" s="325">
        <v>826285</v>
      </c>
    </row>
    <row r="24" spans="1:18" x14ac:dyDescent="0.25">
      <c r="A24" s="312" t="s">
        <v>15</v>
      </c>
      <c r="B24" s="329" t="s">
        <v>449</v>
      </c>
      <c r="C24" s="326">
        <v>4427</v>
      </c>
      <c r="D24" s="327">
        <v>4089</v>
      </c>
      <c r="E24" s="327">
        <v>23147</v>
      </c>
      <c r="F24" s="327">
        <v>14087</v>
      </c>
      <c r="G24" s="327">
        <v>4521</v>
      </c>
      <c r="H24" s="327">
        <v>9990</v>
      </c>
      <c r="I24" s="363">
        <v>4133</v>
      </c>
      <c r="J24" s="340">
        <v>5185</v>
      </c>
      <c r="K24" s="360">
        <v>1514</v>
      </c>
      <c r="L24" s="364">
        <v>2203</v>
      </c>
      <c r="M24" s="327">
        <v>6593</v>
      </c>
      <c r="N24" s="327">
        <v>3340</v>
      </c>
      <c r="O24" s="365">
        <v>3792</v>
      </c>
      <c r="P24" s="325">
        <v>12623</v>
      </c>
      <c r="Q24" s="325">
        <v>13734</v>
      </c>
      <c r="R24" s="325">
        <v>14323</v>
      </c>
    </row>
    <row r="25" spans="1:18" ht="16.5" thickBot="1" x14ac:dyDescent="0.3">
      <c r="A25" s="341" t="s">
        <v>17</v>
      </c>
      <c r="B25" s="342" t="s">
        <v>260</v>
      </c>
      <c r="C25" s="366">
        <f t="shared" ref="C25:I25" si="0">SUM(C18:C24)</f>
        <v>884238</v>
      </c>
      <c r="D25" s="367">
        <f t="shared" si="0"/>
        <v>902251</v>
      </c>
      <c r="E25" s="367">
        <f t="shared" si="0"/>
        <v>1154533</v>
      </c>
      <c r="F25" s="367">
        <f t="shared" si="0"/>
        <v>1084285</v>
      </c>
      <c r="G25" s="367">
        <f t="shared" si="0"/>
        <v>1037865</v>
      </c>
      <c r="H25" s="367">
        <f t="shared" si="0"/>
        <v>1077712</v>
      </c>
      <c r="I25" s="367">
        <f t="shared" si="0"/>
        <v>1198089</v>
      </c>
      <c r="J25" s="368">
        <f>SUM(J19:J24)</f>
        <v>1270697</v>
      </c>
      <c r="K25" s="368">
        <f>K18+K22+K23+K24</f>
        <v>1131262</v>
      </c>
      <c r="L25" s="368">
        <f>L19+L20+L21+L22+L23+L24</f>
        <v>1398437</v>
      </c>
      <c r="M25" s="368">
        <f>M19+M20+M21+M22+M23+M24</f>
        <v>825638</v>
      </c>
      <c r="N25" s="367">
        <f>SUM(N19:N24)</f>
        <v>652990</v>
      </c>
      <c r="O25" s="369">
        <f>SUM(O19:O24)</f>
        <v>1067569</v>
      </c>
      <c r="P25" s="370">
        <v>1713326</v>
      </c>
      <c r="Q25" s="369">
        <f>SUM(Q19:Q24)</f>
        <v>1771577</v>
      </c>
      <c r="R25" s="370">
        <f>R19+R22+R23+R24</f>
        <v>2181029</v>
      </c>
    </row>
  </sheetData>
  <mergeCells count="13">
    <mergeCell ref="R19:R21"/>
    <mergeCell ref="A16:A17"/>
    <mergeCell ref="B16:B17"/>
    <mergeCell ref="C16:R16"/>
    <mergeCell ref="A1:R1"/>
    <mergeCell ref="A2:R2"/>
    <mergeCell ref="A3:R3"/>
    <mergeCell ref="A4:R4"/>
    <mergeCell ref="C5:N5"/>
    <mergeCell ref="A6:A7"/>
    <mergeCell ref="B6:B7"/>
    <mergeCell ref="C6:R6"/>
    <mergeCell ref="R8:R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BFA8C-DA0B-496C-A15E-406D60D185EF}">
  <sheetPr>
    <tabColor rgb="FFFFC000"/>
    <pageSetUpPr fitToPage="1"/>
  </sheetPr>
  <dimension ref="A1:M26"/>
  <sheetViews>
    <sheetView workbookViewId="0">
      <selection activeCell="B1" sqref="B1:J1"/>
    </sheetView>
  </sheetViews>
  <sheetFormatPr defaultRowHeight="15.75" x14ac:dyDescent="0.25"/>
  <cols>
    <col min="1" max="1" width="2.7109375" style="448" bestFit="1" customWidth="1"/>
    <col min="2" max="2" width="29.140625" style="385" bestFit="1" customWidth="1"/>
    <col min="3" max="3" width="36.7109375" style="385" bestFit="1" customWidth="1"/>
    <col min="4" max="4" width="15" style="385" bestFit="1" customWidth="1"/>
    <col min="5" max="5" width="15.85546875" style="385" customWidth="1"/>
    <col min="6" max="6" width="14.42578125" style="385" customWidth="1"/>
    <col min="7" max="7" width="10.7109375" style="385" bestFit="1" customWidth="1"/>
    <col min="8" max="8" width="13.5703125" style="385" customWidth="1"/>
    <col min="9" max="9" width="14.140625" style="385" customWidth="1"/>
    <col min="10" max="10" width="13.7109375" style="385" bestFit="1" customWidth="1"/>
    <col min="11" max="11" width="13.28515625" style="385" bestFit="1" customWidth="1"/>
    <col min="12" max="12" width="18" style="385" customWidth="1"/>
    <col min="13" max="13" width="10.140625" style="385" bestFit="1" customWidth="1"/>
    <col min="14" max="260" width="9.140625" style="385"/>
    <col min="261" max="261" width="26.85546875" style="385" bestFit="1" customWidth="1"/>
    <col min="262" max="262" width="15.85546875" style="385" bestFit="1" customWidth="1"/>
    <col min="263" max="263" width="17.42578125" style="385" customWidth="1"/>
    <col min="264" max="264" width="17.5703125" style="385" customWidth="1"/>
    <col min="265" max="265" width="16.42578125" style="385" customWidth="1"/>
    <col min="266" max="266" width="15.7109375" style="385" bestFit="1" customWidth="1"/>
    <col min="267" max="267" width="13.28515625" style="385" bestFit="1" customWidth="1"/>
    <col min="268" max="268" width="18" style="385" customWidth="1"/>
    <col min="269" max="269" width="10.140625" style="385" bestFit="1" customWidth="1"/>
    <col min="270" max="516" width="9.140625" style="385"/>
    <col min="517" max="517" width="26.85546875" style="385" bestFit="1" customWidth="1"/>
    <col min="518" max="518" width="15.85546875" style="385" bestFit="1" customWidth="1"/>
    <col min="519" max="519" width="17.42578125" style="385" customWidth="1"/>
    <col min="520" max="520" width="17.5703125" style="385" customWidth="1"/>
    <col min="521" max="521" width="16.42578125" style="385" customWidth="1"/>
    <col min="522" max="522" width="15.7109375" style="385" bestFit="1" customWidth="1"/>
    <col min="523" max="523" width="13.28515625" style="385" bestFit="1" customWidth="1"/>
    <col min="524" max="524" width="18" style="385" customWidth="1"/>
    <col min="525" max="525" width="10.140625" style="385" bestFit="1" customWidth="1"/>
    <col min="526" max="772" width="9.140625" style="385"/>
    <col min="773" max="773" width="26.85546875" style="385" bestFit="1" customWidth="1"/>
    <col min="774" max="774" width="15.85546875" style="385" bestFit="1" customWidth="1"/>
    <col min="775" max="775" width="17.42578125" style="385" customWidth="1"/>
    <col min="776" max="776" width="17.5703125" style="385" customWidth="1"/>
    <col min="777" max="777" width="16.42578125" style="385" customWidth="1"/>
    <col min="778" max="778" width="15.7109375" style="385" bestFit="1" customWidth="1"/>
    <col min="779" max="779" width="13.28515625" style="385" bestFit="1" customWidth="1"/>
    <col min="780" max="780" width="18" style="385" customWidth="1"/>
    <col min="781" max="781" width="10.140625" style="385" bestFit="1" customWidth="1"/>
    <col min="782" max="1028" width="9.140625" style="385"/>
    <col min="1029" max="1029" width="26.85546875" style="385" bestFit="1" customWidth="1"/>
    <col min="1030" max="1030" width="15.85546875" style="385" bestFit="1" customWidth="1"/>
    <col min="1031" max="1031" width="17.42578125" style="385" customWidth="1"/>
    <col min="1032" max="1032" width="17.5703125" style="385" customWidth="1"/>
    <col min="1033" max="1033" width="16.42578125" style="385" customWidth="1"/>
    <col min="1034" max="1034" width="15.7109375" style="385" bestFit="1" customWidth="1"/>
    <col min="1035" max="1035" width="13.28515625" style="385" bestFit="1" customWidth="1"/>
    <col min="1036" max="1036" width="18" style="385" customWidth="1"/>
    <col min="1037" max="1037" width="10.140625" style="385" bestFit="1" customWidth="1"/>
    <col min="1038" max="1284" width="9.140625" style="385"/>
    <col min="1285" max="1285" width="26.85546875" style="385" bestFit="1" customWidth="1"/>
    <col min="1286" max="1286" width="15.85546875" style="385" bestFit="1" customWidth="1"/>
    <col min="1287" max="1287" width="17.42578125" style="385" customWidth="1"/>
    <col min="1288" max="1288" width="17.5703125" style="385" customWidth="1"/>
    <col min="1289" max="1289" width="16.42578125" style="385" customWidth="1"/>
    <col min="1290" max="1290" width="15.7109375" style="385" bestFit="1" customWidth="1"/>
    <col min="1291" max="1291" width="13.28515625" style="385" bestFit="1" customWidth="1"/>
    <col min="1292" max="1292" width="18" style="385" customWidth="1"/>
    <col min="1293" max="1293" width="10.140625" style="385" bestFit="1" customWidth="1"/>
    <col min="1294" max="1540" width="9.140625" style="385"/>
    <col min="1541" max="1541" width="26.85546875" style="385" bestFit="1" customWidth="1"/>
    <col min="1542" max="1542" width="15.85546875" style="385" bestFit="1" customWidth="1"/>
    <col min="1543" max="1543" width="17.42578125" style="385" customWidth="1"/>
    <col min="1544" max="1544" width="17.5703125" style="385" customWidth="1"/>
    <col min="1545" max="1545" width="16.42578125" style="385" customWidth="1"/>
    <col min="1546" max="1546" width="15.7109375" style="385" bestFit="1" customWidth="1"/>
    <col min="1547" max="1547" width="13.28515625" style="385" bestFit="1" customWidth="1"/>
    <col min="1548" max="1548" width="18" style="385" customWidth="1"/>
    <col min="1549" max="1549" width="10.140625" style="385" bestFit="1" customWidth="1"/>
    <col min="1550" max="1796" width="9.140625" style="385"/>
    <col min="1797" max="1797" width="26.85546875" style="385" bestFit="1" customWidth="1"/>
    <col min="1798" max="1798" width="15.85546875" style="385" bestFit="1" customWidth="1"/>
    <col min="1799" max="1799" width="17.42578125" style="385" customWidth="1"/>
    <col min="1800" max="1800" width="17.5703125" style="385" customWidth="1"/>
    <col min="1801" max="1801" width="16.42578125" style="385" customWidth="1"/>
    <col min="1802" max="1802" width="15.7109375" style="385" bestFit="1" customWidth="1"/>
    <col min="1803" max="1803" width="13.28515625" style="385" bestFit="1" customWidth="1"/>
    <col min="1804" max="1804" width="18" style="385" customWidth="1"/>
    <col min="1805" max="1805" width="10.140625" style="385" bestFit="1" customWidth="1"/>
    <col min="1806" max="2052" width="9.140625" style="385"/>
    <col min="2053" max="2053" width="26.85546875" style="385" bestFit="1" customWidth="1"/>
    <col min="2054" max="2054" width="15.85546875" style="385" bestFit="1" customWidth="1"/>
    <col min="2055" max="2055" width="17.42578125" style="385" customWidth="1"/>
    <col min="2056" max="2056" width="17.5703125" style="385" customWidth="1"/>
    <col min="2057" max="2057" width="16.42578125" style="385" customWidth="1"/>
    <col min="2058" max="2058" width="15.7109375" style="385" bestFit="1" customWidth="1"/>
    <col min="2059" max="2059" width="13.28515625" style="385" bestFit="1" customWidth="1"/>
    <col min="2060" max="2060" width="18" style="385" customWidth="1"/>
    <col min="2061" max="2061" width="10.140625" style="385" bestFit="1" customWidth="1"/>
    <col min="2062" max="2308" width="9.140625" style="385"/>
    <col min="2309" max="2309" width="26.85546875" style="385" bestFit="1" customWidth="1"/>
    <col min="2310" max="2310" width="15.85546875" style="385" bestFit="1" customWidth="1"/>
    <col min="2311" max="2311" width="17.42578125" style="385" customWidth="1"/>
    <col min="2312" max="2312" width="17.5703125" style="385" customWidth="1"/>
    <col min="2313" max="2313" width="16.42578125" style="385" customWidth="1"/>
    <col min="2314" max="2314" width="15.7109375" style="385" bestFit="1" customWidth="1"/>
    <col min="2315" max="2315" width="13.28515625" style="385" bestFit="1" customWidth="1"/>
    <col min="2316" max="2316" width="18" style="385" customWidth="1"/>
    <col min="2317" max="2317" width="10.140625" style="385" bestFit="1" customWidth="1"/>
    <col min="2318" max="2564" width="9.140625" style="385"/>
    <col min="2565" max="2565" width="26.85546875" style="385" bestFit="1" customWidth="1"/>
    <col min="2566" max="2566" width="15.85546875" style="385" bestFit="1" customWidth="1"/>
    <col min="2567" max="2567" width="17.42578125" style="385" customWidth="1"/>
    <col min="2568" max="2568" width="17.5703125" style="385" customWidth="1"/>
    <col min="2569" max="2569" width="16.42578125" style="385" customWidth="1"/>
    <col min="2570" max="2570" width="15.7109375" style="385" bestFit="1" customWidth="1"/>
    <col min="2571" max="2571" width="13.28515625" style="385" bestFit="1" customWidth="1"/>
    <col min="2572" max="2572" width="18" style="385" customWidth="1"/>
    <col min="2573" max="2573" width="10.140625" style="385" bestFit="1" customWidth="1"/>
    <col min="2574" max="2820" width="9.140625" style="385"/>
    <col min="2821" max="2821" width="26.85546875" style="385" bestFit="1" customWidth="1"/>
    <col min="2822" max="2822" width="15.85546875" style="385" bestFit="1" customWidth="1"/>
    <col min="2823" max="2823" width="17.42578125" style="385" customWidth="1"/>
    <col min="2824" max="2824" width="17.5703125" style="385" customWidth="1"/>
    <col min="2825" max="2825" width="16.42578125" style="385" customWidth="1"/>
    <col min="2826" max="2826" width="15.7109375" style="385" bestFit="1" customWidth="1"/>
    <col min="2827" max="2827" width="13.28515625" style="385" bestFit="1" customWidth="1"/>
    <col min="2828" max="2828" width="18" style="385" customWidth="1"/>
    <col min="2829" max="2829" width="10.140625" style="385" bestFit="1" customWidth="1"/>
    <col min="2830" max="3076" width="9.140625" style="385"/>
    <col min="3077" max="3077" width="26.85546875" style="385" bestFit="1" customWidth="1"/>
    <col min="3078" max="3078" width="15.85546875" style="385" bestFit="1" customWidth="1"/>
    <col min="3079" max="3079" width="17.42578125" style="385" customWidth="1"/>
    <col min="3080" max="3080" width="17.5703125" style="385" customWidth="1"/>
    <col min="3081" max="3081" width="16.42578125" style="385" customWidth="1"/>
    <col min="3082" max="3082" width="15.7109375" style="385" bestFit="1" customWidth="1"/>
    <col min="3083" max="3083" width="13.28515625" style="385" bestFit="1" customWidth="1"/>
    <col min="3084" max="3084" width="18" style="385" customWidth="1"/>
    <col min="3085" max="3085" width="10.140625" style="385" bestFit="1" customWidth="1"/>
    <col min="3086" max="3332" width="9.140625" style="385"/>
    <col min="3333" max="3333" width="26.85546875" style="385" bestFit="1" customWidth="1"/>
    <col min="3334" max="3334" width="15.85546875" style="385" bestFit="1" customWidth="1"/>
    <col min="3335" max="3335" width="17.42578125" style="385" customWidth="1"/>
    <col min="3336" max="3336" width="17.5703125" style="385" customWidth="1"/>
    <col min="3337" max="3337" width="16.42578125" style="385" customWidth="1"/>
    <col min="3338" max="3338" width="15.7109375" style="385" bestFit="1" customWidth="1"/>
    <col min="3339" max="3339" width="13.28515625" style="385" bestFit="1" customWidth="1"/>
    <col min="3340" max="3340" width="18" style="385" customWidth="1"/>
    <col min="3341" max="3341" width="10.140625" style="385" bestFit="1" customWidth="1"/>
    <col min="3342" max="3588" width="9.140625" style="385"/>
    <col min="3589" max="3589" width="26.85546875" style="385" bestFit="1" customWidth="1"/>
    <col min="3590" max="3590" width="15.85546875" style="385" bestFit="1" customWidth="1"/>
    <col min="3591" max="3591" width="17.42578125" style="385" customWidth="1"/>
    <col min="3592" max="3592" width="17.5703125" style="385" customWidth="1"/>
    <col min="3593" max="3593" width="16.42578125" style="385" customWidth="1"/>
    <col min="3594" max="3594" width="15.7109375" style="385" bestFit="1" customWidth="1"/>
    <col min="3595" max="3595" width="13.28515625" style="385" bestFit="1" customWidth="1"/>
    <col min="3596" max="3596" width="18" style="385" customWidth="1"/>
    <col min="3597" max="3597" width="10.140625" style="385" bestFit="1" customWidth="1"/>
    <col min="3598" max="3844" width="9.140625" style="385"/>
    <col min="3845" max="3845" width="26.85546875" style="385" bestFit="1" customWidth="1"/>
    <col min="3846" max="3846" width="15.85546875" style="385" bestFit="1" customWidth="1"/>
    <col min="3847" max="3847" width="17.42578125" style="385" customWidth="1"/>
    <col min="3848" max="3848" width="17.5703125" style="385" customWidth="1"/>
    <col min="3849" max="3849" width="16.42578125" style="385" customWidth="1"/>
    <col min="3850" max="3850" width="15.7109375" style="385" bestFit="1" customWidth="1"/>
    <col min="3851" max="3851" width="13.28515625" style="385" bestFit="1" customWidth="1"/>
    <col min="3852" max="3852" width="18" style="385" customWidth="1"/>
    <col min="3853" max="3853" width="10.140625" style="385" bestFit="1" customWidth="1"/>
    <col min="3854" max="4100" width="9.140625" style="385"/>
    <col min="4101" max="4101" width="26.85546875" style="385" bestFit="1" customWidth="1"/>
    <col min="4102" max="4102" width="15.85546875" style="385" bestFit="1" customWidth="1"/>
    <col min="4103" max="4103" width="17.42578125" style="385" customWidth="1"/>
    <col min="4104" max="4104" width="17.5703125" style="385" customWidth="1"/>
    <col min="4105" max="4105" width="16.42578125" style="385" customWidth="1"/>
    <col min="4106" max="4106" width="15.7109375" style="385" bestFit="1" customWidth="1"/>
    <col min="4107" max="4107" width="13.28515625" style="385" bestFit="1" customWidth="1"/>
    <col min="4108" max="4108" width="18" style="385" customWidth="1"/>
    <col min="4109" max="4109" width="10.140625" style="385" bestFit="1" customWidth="1"/>
    <col min="4110" max="4356" width="9.140625" style="385"/>
    <col min="4357" max="4357" width="26.85546875" style="385" bestFit="1" customWidth="1"/>
    <col min="4358" max="4358" width="15.85546875" style="385" bestFit="1" customWidth="1"/>
    <col min="4359" max="4359" width="17.42578125" style="385" customWidth="1"/>
    <col min="4360" max="4360" width="17.5703125" style="385" customWidth="1"/>
    <col min="4361" max="4361" width="16.42578125" style="385" customWidth="1"/>
    <col min="4362" max="4362" width="15.7109375" style="385" bestFit="1" customWidth="1"/>
    <col min="4363" max="4363" width="13.28515625" style="385" bestFit="1" customWidth="1"/>
    <col min="4364" max="4364" width="18" style="385" customWidth="1"/>
    <col min="4365" max="4365" width="10.140625" style="385" bestFit="1" customWidth="1"/>
    <col min="4366" max="4612" width="9.140625" style="385"/>
    <col min="4613" max="4613" width="26.85546875" style="385" bestFit="1" customWidth="1"/>
    <col min="4614" max="4614" width="15.85546875" style="385" bestFit="1" customWidth="1"/>
    <col min="4615" max="4615" width="17.42578125" style="385" customWidth="1"/>
    <col min="4616" max="4616" width="17.5703125" style="385" customWidth="1"/>
    <col min="4617" max="4617" width="16.42578125" style="385" customWidth="1"/>
    <col min="4618" max="4618" width="15.7109375" style="385" bestFit="1" customWidth="1"/>
    <col min="4619" max="4619" width="13.28515625" style="385" bestFit="1" customWidth="1"/>
    <col min="4620" max="4620" width="18" style="385" customWidth="1"/>
    <col min="4621" max="4621" width="10.140625" style="385" bestFit="1" customWidth="1"/>
    <col min="4622" max="4868" width="9.140625" style="385"/>
    <col min="4869" max="4869" width="26.85546875" style="385" bestFit="1" customWidth="1"/>
    <col min="4870" max="4870" width="15.85546875" style="385" bestFit="1" customWidth="1"/>
    <col min="4871" max="4871" width="17.42578125" style="385" customWidth="1"/>
    <col min="4872" max="4872" width="17.5703125" style="385" customWidth="1"/>
    <col min="4873" max="4873" width="16.42578125" style="385" customWidth="1"/>
    <col min="4874" max="4874" width="15.7109375" style="385" bestFit="1" customWidth="1"/>
    <col min="4875" max="4875" width="13.28515625" style="385" bestFit="1" customWidth="1"/>
    <col min="4876" max="4876" width="18" style="385" customWidth="1"/>
    <col min="4877" max="4877" width="10.140625" style="385" bestFit="1" customWidth="1"/>
    <col min="4878" max="5124" width="9.140625" style="385"/>
    <col min="5125" max="5125" width="26.85546875" style="385" bestFit="1" customWidth="1"/>
    <col min="5126" max="5126" width="15.85546875" style="385" bestFit="1" customWidth="1"/>
    <col min="5127" max="5127" width="17.42578125" style="385" customWidth="1"/>
    <col min="5128" max="5128" width="17.5703125" style="385" customWidth="1"/>
    <col min="5129" max="5129" width="16.42578125" style="385" customWidth="1"/>
    <col min="5130" max="5130" width="15.7109375" style="385" bestFit="1" customWidth="1"/>
    <col min="5131" max="5131" width="13.28515625" style="385" bestFit="1" customWidth="1"/>
    <col min="5132" max="5132" width="18" style="385" customWidth="1"/>
    <col min="5133" max="5133" width="10.140625" style="385" bestFit="1" customWidth="1"/>
    <col min="5134" max="5380" width="9.140625" style="385"/>
    <col min="5381" max="5381" width="26.85546875" style="385" bestFit="1" customWidth="1"/>
    <col min="5382" max="5382" width="15.85546875" style="385" bestFit="1" customWidth="1"/>
    <col min="5383" max="5383" width="17.42578125" style="385" customWidth="1"/>
    <col min="5384" max="5384" width="17.5703125" style="385" customWidth="1"/>
    <col min="5385" max="5385" width="16.42578125" style="385" customWidth="1"/>
    <col min="5386" max="5386" width="15.7109375" style="385" bestFit="1" customWidth="1"/>
    <col min="5387" max="5387" width="13.28515625" style="385" bestFit="1" customWidth="1"/>
    <col min="5388" max="5388" width="18" style="385" customWidth="1"/>
    <col min="5389" max="5389" width="10.140625" style="385" bestFit="1" customWidth="1"/>
    <col min="5390" max="5636" width="9.140625" style="385"/>
    <col min="5637" max="5637" width="26.85546875" style="385" bestFit="1" customWidth="1"/>
    <col min="5638" max="5638" width="15.85546875" style="385" bestFit="1" customWidth="1"/>
    <col min="5639" max="5639" width="17.42578125" style="385" customWidth="1"/>
    <col min="5640" max="5640" width="17.5703125" style="385" customWidth="1"/>
    <col min="5641" max="5641" width="16.42578125" style="385" customWidth="1"/>
    <col min="5642" max="5642" width="15.7109375" style="385" bestFit="1" customWidth="1"/>
    <col min="5643" max="5643" width="13.28515625" style="385" bestFit="1" customWidth="1"/>
    <col min="5644" max="5644" width="18" style="385" customWidth="1"/>
    <col min="5645" max="5645" width="10.140625" style="385" bestFit="1" customWidth="1"/>
    <col min="5646" max="5892" width="9.140625" style="385"/>
    <col min="5893" max="5893" width="26.85546875" style="385" bestFit="1" customWidth="1"/>
    <col min="5894" max="5894" width="15.85546875" style="385" bestFit="1" customWidth="1"/>
    <col min="5895" max="5895" width="17.42578125" style="385" customWidth="1"/>
    <col min="5896" max="5896" width="17.5703125" style="385" customWidth="1"/>
    <col min="5897" max="5897" width="16.42578125" style="385" customWidth="1"/>
    <col min="5898" max="5898" width="15.7109375" style="385" bestFit="1" customWidth="1"/>
    <col min="5899" max="5899" width="13.28515625" style="385" bestFit="1" customWidth="1"/>
    <col min="5900" max="5900" width="18" style="385" customWidth="1"/>
    <col min="5901" max="5901" width="10.140625" style="385" bestFit="1" customWidth="1"/>
    <col min="5902" max="6148" width="9.140625" style="385"/>
    <col min="6149" max="6149" width="26.85546875" style="385" bestFit="1" customWidth="1"/>
    <col min="6150" max="6150" width="15.85546875" style="385" bestFit="1" customWidth="1"/>
    <col min="6151" max="6151" width="17.42578125" style="385" customWidth="1"/>
    <col min="6152" max="6152" width="17.5703125" style="385" customWidth="1"/>
    <col min="6153" max="6153" width="16.42578125" style="385" customWidth="1"/>
    <col min="6154" max="6154" width="15.7109375" style="385" bestFit="1" customWidth="1"/>
    <col min="6155" max="6155" width="13.28515625" style="385" bestFit="1" customWidth="1"/>
    <col min="6156" max="6156" width="18" style="385" customWidth="1"/>
    <col min="6157" max="6157" width="10.140625" style="385" bestFit="1" customWidth="1"/>
    <col min="6158" max="6404" width="9.140625" style="385"/>
    <col min="6405" max="6405" width="26.85546875" style="385" bestFit="1" customWidth="1"/>
    <col min="6406" max="6406" width="15.85546875" style="385" bestFit="1" customWidth="1"/>
    <col min="6407" max="6407" width="17.42578125" style="385" customWidth="1"/>
    <col min="6408" max="6408" width="17.5703125" style="385" customWidth="1"/>
    <col min="6409" max="6409" width="16.42578125" style="385" customWidth="1"/>
    <col min="6410" max="6410" width="15.7109375" style="385" bestFit="1" customWidth="1"/>
    <col min="6411" max="6411" width="13.28515625" style="385" bestFit="1" customWidth="1"/>
    <col min="6412" max="6412" width="18" style="385" customWidth="1"/>
    <col min="6413" max="6413" width="10.140625" style="385" bestFit="1" customWidth="1"/>
    <col min="6414" max="6660" width="9.140625" style="385"/>
    <col min="6661" max="6661" width="26.85546875" style="385" bestFit="1" customWidth="1"/>
    <col min="6662" max="6662" width="15.85546875" style="385" bestFit="1" customWidth="1"/>
    <col min="6663" max="6663" width="17.42578125" style="385" customWidth="1"/>
    <col min="6664" max="6664" width="17.5703125" style="385" customWidth="1"/>
    <col min="6665" max="6665" width="16.42578125" style="385" customWidth="1"/>
    <col min="6666" max="6666" width="15.7109375" style="385" bestFit="1" customWidth="1"/>
    <col min="6667" max="6667" width="13.28515625" style="385" bestFit="1" customWidth="1"/>
    <col min="6668" max="6668" width="18" style="385" customWidth="1"/>
    <col min="6669" max="6669" width="10.140625" style="385" bestFit="1" customWidth="1"/>
    <col min="6670" max="6916" width="9.140625" style="385"/>
    <col min="6917" max="6917" width="26.85546875" style="385" bestFit="1" customWidth="1"/>
    <col min="6918" max="6918" width="15.85546875" style="385" bestFit="1" customWidth="1"/>
    <col min="6919" max="6919" width="17.42578125" style="385" customWidth="1"/>
    <col min="6920" max="6920" width="17.5703125" style="385" customWidth="1"/>
    <col min="6921" max="6921" width="16.42578125" style="385" customWidth="1"/>
    <col min="6922" max="6922" width="15.7109375" style="385" bestFit="1" customWidth="1"/>
    <col min="6923" max="6923" width="13.28515625" style="385" bestFit="1" customWidth="1"/>
    <col min="6924" max="6924" width="18" style="385" customWidth="1"/>
    <col min="6925" max="6925" width="10.140625" style="385" bestFit="1" customWidth="1"/>
    <col min="6926" max="7172" width="9.140625" style="385"/>
    <col min="7173" max="7173" width="26.85546875" style="385" bestFit="1" customWidth="1"/>
    <col min="7174" max="7174" width="15.85546875" style="385" bestFit="1" customWidth="1"/>
    <col min="7175" max="7175" width="17.42578125" style="385" customWidth="1"/>
    <col min="7176" max="7176" width="17.5703125" style="385" customWidth="1"/>
    <col min="7177" max="7177" width="16.42578125" style="385" customWidth="1"/>
    <col min="7178" max="7178" width="15.7109375" style="385" bestFit="1" customWidth="1"/>
    <col min="7179" max="7179" width="13.28515625" style="385" bestFit="1" customWidth="1"/>
    <col min="7180" max="7180" width="18" style="385" customWidth="1"/>
    <col min="7181" max="7181" width="10.140625" style="385" bestFit="1" customWidth="1"/>
    <col min="7182" max="7428" width="9.140625" style="385"/>
    <col min="7429" max="7429" width="26.85546875" style="385" bestFit="1" customWidth="1"/>
    <col min="7430" max="7430" width="15.85546875" style="385" bestFit="1" customWidth="1"/>
    <col min="7431" max="7431" width="17.42578125" style="385" customWidth="1"/>
    <col min="7432" max="7432" width="17.5703125" style="385" customWidth="1"/>
    <col min="7433" max="7433" width="16.42578125" style="385" customWidth="1"/>
    <col min="7434" max="7434" width="15.7109375" style="385" bestFit="1" customWidth="1"/>
    <col min="7435" max="7435" width="13.28515625" style="385" bestFit="1" customWidth="1"/>
    <col min="7436" max="7436" width="18" style="385" customWidth="1"/>
    <col min="7437" max="7437" width="10.140625" style="385" bestFit="1" customWidth="1"/>
    <col min="7438" max="7684" width="9.140625" style="385"/>
    <col min="7685" max="7685" width="26.85546875" style="385" bestFit="1" customWidth="1"/>
    <col min="7686" max="7686" width="15.85546875" style="385" bestFit="1" customWidth="1"/>
    <col min="7687" max="7687" width="17.42578125" style="385" customWidth="1"/>
    <col min="7688" max="7688" width="17.5703125" style="385" customWidth="1"/>
    <col min="7689" max="7689" width="16.42578125" style="385" customWidth="1"/>
    <col min="7690" max="7690" width="15.7109375" style="385" bestFit="1" customWidth="1"/>
    <col min="7691" max="7691" width="13.28515625" style="385" bestFit="1" customWidth="1"/>
    <col min="7692" max="7692" width="18" style="385" customWidth="1"/>
    <col min="7693" max="7693" width="10.140625" style="385" bestFit="1" customWidth="1"/>
    <col min="7694" max="7940" width="9.140625" style="385"/>
    <col min="7941" max="7941" width="26.85546875" style="385" bestFit="1" customWidth="1"/>
    <col min="7942" max="7942" width="15.85546875" style="385" bestFit="1" customWidth="1"/>
    <col min="7943" max="7943" width="17.42578125" style="385" customWidth="1"/>
    <col min="7944" max="7944" width="17.5703125" style="385" customWidth="1"/>
    <col min="7945" max="7945" width="16.42578125" style="385" customWidth="1"/>
    <col min="7946" max="7946" width="15.7109375" style="385" bestFit="1" customWidth="1"/>
    <col min="7947" max="7947" width="13.28515625" style="385" bestFit="1" customWidth="1"/>
    <col min="7948" max="7948" width="18" style="385" customWidth="1"/>
    <col min="7949" max="7949" width="10.140625" style="385" bestFit="1" customWidth="1"/>
    <col min="7950" max="8196" width="9.140625" style="385"/>
    <col min="8197" max="8197" width="26.85546875" style="385" bestFit="1" customWidth="1"/>
    <col min="8198" max="8198" width="15.85546875" style="385" bestFit="1" customWidth="1"/>
    <col min="8199" max="8199" width="17.42578125" style="385" customWidth="1"/>
    <col min="8200" max="8200" width="17.5703125" style="385" customWidth="1"/>
    <col min="8201" max="8201" width="16.42578125" style="385" customWidth="1"/>
    <col min="8202" max="8202" width="15.7109375" style="385" bestFit="1" customWidth="1"/>
    <col min="8203" max="8203" width="13.28515625" style="385" bestFit="1" customWidth="1"/>
    <col min="8204" max="8204" width="18" style="385" customWidth="1"/>
    <col min="8205" max="8205" width="10.140625" style="385" bestFit="1" customWidth="1"/>
    <col min="8206" max="8452" width="9.140625" style="385"/>
    <col min="8453" max="8453" width="26.85546875" style="385" bestFit="1" customWidth="1"/>
    <col min="8454" max="8454" width="15.85546875" style="385" bestFit="1" customWidth="1"/>
    <col min="8455" max="8455" width="17.42578125" style="385" customWidth="1"/>
    <col min="8456" max="8456" width="17.5703125" style="385" customWidth="1"/>
    <col min="8457" max="8457" width="16.42578125" style="385" customWidth="1"/>
    <col min="8458" max="8458" width="15.7109375" style="385" bestFit="1" customWidth="1"/>
    <col min="8459" max="8459" width="13.28515625" style="385" bestFit="1" customWidth="1"/>
    <col min="8460" max="8460" width="18" style="385" customWidth="1"/>
    <col min="8461" max="8461" width="10.140625" style="385" bestFit="1" customWidth="1"/>
    <col min="8462" max="8708" width="9.140625" style="385"/>
    <col min="8709" max="8709" width="26.85546875" style="385" bestFit="1" customWidth="1"/>
    <col min="8710" max="8710" width="15.85546875" style="385" bestFit="1" customWidth="1"/>
    <col min="8711" max="8711" width="17.42578125" style="385" customWidth="1"/>
    <col min="8712" max="8712" width="17.5703125" style="385" customWidth="1"/>
    <col min="8713" max="8713" width="16.42578125" style="385" customWidth="1"/>
    <col min="8714" max="8714" width="15.7109375" style="385" bestFit="1" customWidth="1"/>
    <col min="8715" max="8715" width="13.28515625" style="385" bestFit="1" customWidth="1"/>
    <col min="8716" max="8716" width="18" style="385" customWidth="1"/>
    <col min="8717" max="8717" width="10.140625" style="385" bestFit="1" customWidth="1"/>
    <col min="8718" max="8964" width="9.140625" style="385"/>
    <col min="8965" max="8965" width="26.85546875" style="385" bestFit="1" customWidth="1"/>
    <col min="8966" max="8966" width="15.85546875" style="385" bestFit="1" customWidth="1"/>
    <col min="8967" max="8967" width="17.42578125" style="385" customWidth="1"/>
    <col min="8968" max="8968" width="17.5703125" style="385" customWidth="1"/>
    <col min="8969" max="8969" width="16.42578125" style="385" customWidth="1"/>
    <col min="8970" max="8970" width="15.7109375" style="385" bestFit="1" customWidth="1"/>
    <col min="8971" max="8971" width="13.28515625" style="385" bestFit="1" customWidth="1"/>
    <col min="8972" max="8972" width="18" style="385" customWidth="1"/>
    <col min="8973" max="8973" width="10.140625" style="385" bestFit="1" customWidth="1"/>
    <col min="8974" max="9220" width="9.140625" style="385"/>
    <col min="9221" max="9221" width="26.85546875" style="385" bestFit="1" customWidth="1"/>
    <col min="9222" max="9222" width="15.85546875" style="385" bestFit="1" customWidth="1"/>
    <col min="9223" max="9223" width="17.42578125" style="385" customWidth="1"/>
    <col min="9224" max="9224" width="17.5703125" style="385" customWidth="1"/>
    <col min="9225" max="9225" width="16.42578125" style="385" customWidth="1"/>
    <col min="9226" max="9226" width="15.7109375" style="385" bestFit="1" customWidth="1"/>
    <col min="9227" max="9227" width="13.28515625" style="385" bestFit="1" customWidth="1"/>
    <col min="9228" max="9228" width="18" style="385" customWidth="1"/>
    <col min="9229" max="9229" width="10.140625" style="385" bestFit="1" customWidth="1"/>
    <col min="9230" max="9476" width="9.140625" style="385"/>
    <col min="9477" max="9477" width="26.85546875" style="385" bestFit="1" customWidth="1"/>
    <col min="9478" max="9478" width="15.85546875" style="385" bestFit="1" customWidth="1"/>
    <col min="9479" max="9479" width="17.42578125" style="385" customWidth="1"/>
    <col min="9480" max="9480" width="17.5703125" style="385" customWidth="1"/>
    <col min="9481" max="9481" width="16.42578125" style="385" customWidth="1"/>
    <col min="9482" max="9482" width="15.7109375" style="385" bestFit="1" customWidth="1"/>
    <col min="9483" max="9483" width="13.28515625" style="385" bestFit="1" customWidth="1"/>
    <col min="9484" max="9484" width="18" style="385" customWidth="1"/>
    <col min="9485" max="9485" width="10.140625" style="385" bestFit="1" customWidth="1"/>
    <col min="9486" max="9732" width="9.140625" style="385"/>
    <col min="9733" max="9733" width="26.85546875" style="385" bestFit="1" customWidth="1"/>
    <col min="9734" max="9734" width="15.85546875" style="385" bestFit="1" customWidth="1"/>
    <col min="9735" max="9735" width="17.42578125" style="385" customWidth="1"/>
    <col min="9736" max="9736" width="17.5703125" style="385" customWidth="1"/>
    <col min="9737" max="9737" width="16.42578125" style="385" customWidth="1"/>
    <col min="9738" max="9738" width="15.7109375" style="385" bestFit="1" customWidth="1"/>
    <col min="9739" max="9739" width="13.28515625" style="385" bestFit="1" customWidth="1"/>
    <col min="9740" max="9740" width="18" style="385" customWidth="1"/>
    <col min="9741" max="9741" width="10.140625" style="385" bestFit="1" customWidth="1"/>
    <col min="9742" max="9988" width="9.140625" style="385"/>
    <col min="9989" max="9989" width="26.85546875" style="385" bestFit="1" customWidth="1"/>
    <col min="9990" max="9990" width="15.85546875" style="385" bestFit="1" customWidth="1"/>
    <col min="9991" max="9991" width="17.42578125" style="385" customWidth="1"/>
    <col min="9992" max="9992" width="17.5703125" style="385" customWidth="1"/>
    <col min="9993" max="9993" width="16.42578125" style="385" customWidth="1"/>
    <col min="9994" max="9994" width="15.7109375" style="385" bestFit="1" customWidth="1"/>
    <col min="9995" max="9995" width="13.28515625" style="385" bestFit="1" customWidth="1"/>
    <col min="9996" max="9996" width="18" style="385" customWidth="1"/>
    <col min="9997" max="9997" width="10.140625" style="385" bestFit="1" customWidth="1"/>
    <col min="9998" max="10244" width="9.140625" style="385"/>
    <col min="10245" max="10245" width="26.85546875" style="385" bestFit="1" customWidth="1"/>
    <col min="10246" max="10246" width="15.85546875" style="385" bestFit="1" customWidth="1"/>
    <col min="10247" max="10247" width="17.42578125" style="385" customWidth="1"/>
    <col min="10248" max="10248" width="17.5703125" style="385" customWidth="1"/>
    <col min="10249" max="10249" width="16.42578125" style="385" customWidth="1"/>
    <col min="10250" max="10250" width="15.7109375" style="385" bestFit="1" customWidth="1"/>
    <col min="10251" max="10251" width="13.28515625" style="385" bestFit="1" customWidth="1"/>
    <col min="10252" max="10252" width="18" style="385" customWidth="1"/>
    <col min="10253" max="10253" width="10.140625" style="385" bestFit="1" customWidth="1"/>
    <col min="10254" max="10500" width="9.140625" style="385"/>
    <col min="10501" max="10501" width="26.85546875" style="385" bestFit="1" customWidth="1"/>
    <col min="10502" max="10502" width="15.85546875" style="385" bestFit="1" customWidth="1"/>
    <col min="10503" max="10503" width="17.42578125" style="385" customWidth="1"/>
    <col min="10504" max="10504" width="17.5703125" style="385" customWidth="1"/>
    <col min="10505" max="10505" width="16.42578125" style="385" customWidth="1"/>
    <col min="10506" max="10506" width="15.7109375" style="385" bestFit="1" customWidth="1"/>
    <col min="10507" max="10507" width="13.28515625" style="385" bestFit="1" customWidth="1"/>
    <col min="10508" max="10508" width="18" style="385" customWidth="1"/>
    <col min="10509" max="10509" width="10.140625" style="385" bestFit="1" customWidth="1"/>
    <col min="10510" max="10756" width="9.140625" style="385"/>
    <col min="10757" max="10757" width="26.85546875" style="385" bestFit="1" customWidth="1"/>
    <col min="10758" max="10758" width="15.85546875" style="385" bestFit="1" customWidth="1"/>
    <col min="10759" max="10759" width="17.42578125" style="385" customWidth="1"/>
    <col min="10760" max="10760" width="17.5703125" style="385" customWidth="1"/>
    <col min="10761" max="10761" width="16.42578125" style="385" customWidth="1"/>
    <col min="10762" max="10762" width="15.7109375" style="385" bestFit="1" customWidth="1"/>
    <col min="10763" max="10763" width="13.28515625" style="385" bestFit="1" customWidth="1"/>
    <col min="10764" max="10764" width="18" style="385" customWidth="1"/>
    <col min="10765" max="10765" width="10.140625" style="385" bestFit="1" customWidth="1"/>
    <col min="10766" max="11012" width="9.140625" style="385"/>
    <col min="11013" max="11013" width="26.85546875" style="385" bestFit="1" customWidth="1"/>
    <col min="11014" max="11014" width="15.85546875" style="385" bestFit="1" customWidth="1"/>
    <col min="11015" max="11015" width="17.42578125" style="385" customWidth="1"/>
    <col min="11016" max="11016" width="17.5703125" style="385" customWidth="1"/>
    <col min="11017" max="11017" width="16.42578125" style="385" customWidth="1"/>
    <col min="11018" max="11018" width="15.7109375" style="385" bestFit="1" customWidth="1"/>
    <col min="11019" max="11019" width="13.28515625" style="385" bestFit="1" customWidth="1"/>
    <col min="11020" max="11020" width="18" style="385" customWidth="1"/>
    <col min="11021" max="11021" width="10.140625" style="385" bestFit="1" customWidth="1"/>
    <col min="11022" max="11268" width="9.140625" style="385"/>
    <col min="11269" max="11269" width="26.85546875" style="385" bestFit="1" customWidth="1"/>
    <col min="11270" max="11270" width="15.85546875" style="385" bestFit="1" customWidth="1"/>
    <col min="11271" max="11271" width="17.42578125" style="385" customWidth="1"/>
    <col min="11272" max="11272" width="17.5703125" style="385" customWidth="1"/>
    <col min="11273" max="11273" width="16.42578125" style="385" customWidth="1"/>
    <col min="11274" max="11274" width="15.7109375" style="385" bestFit="1" customWidth="1"/>
    <col min="11275" max="11275" width="13.28515625" style="385" bestFit="1" customWidth="1"/>
    <col min="11276" max="11276" width="18" style="385" customWidth="1"/>
    <col min="11277" max="11277" width="10.140625" style="385" bestFit="1" customWidth="1"/>
    <col min="11278" max="11524" width="9.140625" style="385"/>
    <col min="11525" max="11525" width="26.85546875" style="385" bestFit="1" customWidth="1"/>
    <col min="11526" max="11526" width="15.85546875" style="385" bestFit="1" customWidth="1"/>
    <col min="11527" max="11527" width="17.42578125" style="385" customWidth="1"/>
    <col min="11528" max="11528" width="17.5703125" style="385" customWidth="1"/>
    <col min="11529" max="11529" width="16.42578125" style="385" customWidth="1"/>
    <col min="11530" max="11530" width="15.7109375" style="385" bestFit="1" customWidth="1"/>
    <col min="11531" max="11531" width="13.28515625" style="385" bestFit="1" customWidth="1"/>
    <col min="11532" max="11532" width="18" style="385" customWidth="1"/>
    <col min="11533" max="11533" width="10.140625" style="385" bestFit="1" customWidth="1"/>
    <col min="11534" max="11780" width="9.140625" style="385"/>
    <col min="11781" max="11781" width="26.85546875" style="385" bestFit="1" customWidth="1"/>
    <col min="11782" max="11782" width="15.85546875" style="385" bestFit="1" customWidth="1"/>
    <col min="11783" max="11783" width="17.42578125" style="385" customWidth="1"/>
    <col min="11784" max="11784" width="17.5703125" style="385" customWidth="1"/>
    <col min="11785" max="11785" width="16.42578125" style="385" customWidth="1"/>
    <col min="11786" max="11786" width="15.7109375" style="385" bestFit="1" customWidth="1"/>
    <col min="11787" max="11787" width="13.28515625" style="385" bestFit="1" customWidth="1"/>
    <col min="11788" max="11788" width="18" style="385" customWidth="1"/>
    <col min="11789" max="11789" width="10.140625" style="385" bestFit="1" customWidth="1"/>
    <col min="11790" max="12036" width="9.140625" style="385"/>
    <col min="12037" max="12037" width="26.85546875" style="385" bestFit="1" customWidth="1"/>
    <col min="12038" max="12038" width="15.85546875" style="385" bestFit="1" customWidth="1"/>
    <col min="12039" max="12039" width="17.42578125" style="385" customWidth="1"/>
    <col min="12040" max="12040" width="17.5703125" style="385" customWidth="1"/>
    <col min="12041" max="12041" width="16.42578125" style="385" customWidth="1"/>
    <col min="12042" max="12042" width="15.7109375" style="385" bestFit="1" customWidth="1"/>
    <col min="12043" max="12043" width="13.28515625" style="385" bestFit="1" customWidth="1"/>
    <col min="12044" max="12044" width="18" style="385" customWidth="1"/>
    <col min="12045" max="12045" width="10.140625" style="385" bestFit="1" customWidth="1"/>
    <col min="12046" max="12292" width="9.140625" style="385"/>
    <col min="12293" max="12293" width="26.85546875" style="385" bestFit="1" customWidth="1"/>
    <col min="12294" max="12294" width="15.85546875" style="385" bestFit="1" customWidth="1"/>
    <col min="12295" max="12295" width="17.42578125" style="385" customWidth="1"/>
    <col min="12296" max="12296" width="17.5703125" style="385" customWidth="1"/>
    <col min="12297" max="12297" width="16.42578125" style="385" customWidth="1"/>
    <col min="12298" max="12298" width="15.7109375" style="385" bestFit="1" customWidth="1"/>
    <col min="12299" max="12299" width="13.28515625" style="385" bestFit="1" customWidth="1"/>
    <col min="12300" max="12300" width="18" style="385" customWidth="1"/>
    <col min="12301" max="12301" width="10.140625" style="385" bestFit="1" customWidth="1"/>
    <col min="12302" max="12548" width="9.140625" style="385"/>
    <col min="12549" max="12549" width="26.85546875" style="385" bestFit="1" customWidth="1"/>
    <col min="12550" max="12550" width="15.85546875" style="385" bestFit="1" customWidth="1"/>
    <col min="12551" max="12551" width="17.42578125" style="385" customWidth="1"/>
    <col min="12552" max="12552" width="17.5703125" style="385" customWidth="1"/>
    <col min="12553" max="12553" width="16.42578125" style="385" customWidth="1"/>
    <col min="12554" max="12554" width="15.7109375" style="385" bestFit="1" customWidth="1"/>
    <col min="12555" max="12555" width="13.28515625" style="385" bestFit="1" customWidth="1"/>
    <col min="12556" max="12556" width="18" style="385" customWidth="1"/>
    <col min="12557" max="12557" width="10.140625" style="385" bestFit="1" customWidth="1"/>
    <col min="12558" max="12804" width="9.140625" style="385"/>
    <col min="12805" max="12805" width="26.85546875" style="385" bestFit="1" customWidth="1"/>
    <col min="12806" max="12806" width="15.85546875" style="385" bestFit="1" customWidth="1"/>
    <col min="12807" max="12807" width="17.42578125" style="385" customWidth="1"/>
    <col min="12808" max="12808" width="17.5703125" style="385" customWidth="1"/>
    <col min="12809" max="12809" width="16.42578125" style="385" customWidth="1"/>
    <col min="12810" max="12810" width="15.7109375" style="385" bestFit="1" customWidth="1"/>
    <col min="12811" max="12811" width="13.28515625" style="385" bestFit="1" customWidth="1"/>
    <col min="12812" max="12812" width="18" style="385" customWidth="1"/>
    <col min="12813" max="12813" width="10.140625" style="385" bestFit="1" customWidth="1"/>
    <col min="12814" max="13060" width="9.140625" style="385"/>
    <col min="13061" max="13061" width="26.85546875" style="385" bestFit="1" customWidth="1"/>
    <col min="13062" max="13062" width="15.85546875" style="385" bestFit="1" customWidth="1"/>
    <col min="13063" max="13063" width="17.42578125" style="385" customWidth="1"/>
    <col min="13064" max="13064" width="17.5703125" style="385" customWidth="1"/>
    <col min="13065" max="13065" width="16.42578125" style="385" customWidth="1"/>
    <col min="13066" max="13066" width="15.7109375" style="385" bestFit="1" customWidth="1"/>
    <col min="13067" max="13067" width="13.28515625" style="385" bestFit="1" customWidth="1"/>
    <col min="13068" max="13068" width="18" style="385" customWidth="1"/>
    <col min="13069" max="13069" width="10.140625" style="385" bestFit="1" customWidth="1"/>
    <col min="13070" max="13316" width="9.140625" style="385"/>
    <col min="13317" max="13317" width="26.85546875" style="385" bestFit="1" customWidth="1"/>
    <col min="13318" max="13318" width="15.85546875" style="385" bestFit="1" customWidth="1"/>
    <col min="13319" max="13319" width="17.42578125" style="385" customWidth="1"/>
    <col min="13320" max="13320" width="17.5703125" style="385" customWidth="1"/>
    <col min="13321" max="13321" width="16.42578125" style="385" customWidth="1"/>
    <col min="13322" max="13322" width="15.7109375" style="385" bestFit="1" customWidth="1"/>
    <col min="13323" max="13323" width="13.28515625" style="385" bestFit="1" customWidth="1"/>
    <col min="13324" max="13324" width="18" style="385" customWidth="1"/>
    <col min="13325" max="13325" width="10.140625" style="385" bestFit="1" customWidth="1"/>
    <col min="13326" max="13572" width="9.140625" style="385"/>
    <col min="13573" max="13573" width="26.85546875" style="385" bestFit="1" customWidth="1"/>
    <col min="13574" max="13574" width="15.85546875" style="385" bestFit="1" customWidth="1"/>
    <col min="13575" max="13575" width="17.42578125" style="385" customWidth="1"/>
    <col min="13576" max="13576" width="17.5703125" style="385" customWidth="1"/>
    <col min="13577" max="13577" width="16.42578125" style="385" customWidth="1"/>
    <col min="13578" max="13578" width="15.7109375" style="385" bestFit="1" customWidth="1"/>
    <col min="13579" max="13579" width="13.28515625" style="385" bestFit="1" customWidth="1"/>
    <col min="13580" max="13580" width="18" style="385" customWidth="1"/>
    <col min="13581" max="13581" width="10.140625" style="385" bestFit="1" customWidth="1"/>
    <col min="13582" max="13828" width="9.140625" style="385"/>
    <col min="13829" max="13829" width="26.85546875" style="385" bestFit="1" customWidth="1"/>
    <col min="13830" max="13830" width="15.85546875" style="385" bestFit="1" customWidth="1"/>
    <col min="13831" max="13831" width="17.42578125" style="385" customWidth="1"/>
    <col min="13832" max="13832" width="17.5703125" style="385" customWidth="1"/>
    <col min="13833" max="13833" width="16.42578125" style="385" customWidth="1"/>
    <col min="13834" max="13834" width="15.7109375" style="385" bestFit="1" customWidth="1"/>
    <col min="13835" max="13835" width="13.28515625" style="385" bestFit="1" customWidth="1"/>
    <col min="13836" max="13836" width="18" style="385" customWidth="1"/>
    <col min="13837" max="13837" width="10.140625" style="385" bestFit="1" customWidth="1"/>
    <col min="13838" max="14084" width="9.140625" style="385"/>
    <col min="14085" max="14085" width="26.85546875" style="385" bestFit="1" customWidth="1"/>
    <col min="14086" max="14086" width="15.85546875" style="385" bestFit="1" customWidth="1"/>
    <col min="14087" max="14087" width="17.42578125" style="385" customWidth="1"/>
    <col min="14088" max="14088" width="17.5703125" style="385" customWidth="1"/>
    <col min="14089" max="14089" width="16.42578125" style="385" customWidth="1"/>
    <col min="14090" max="14090" width="15.7109375" style="385" bestFit="1" customWidth="1"/>
    <col min="14091" max="14091" width="13.28515625" style="385" bestFit="1" customWidth="1"/>
    <col min="14092" max="14092" width="18" style="385" customWidth="1"/>
    <col min="14093" max="14093" width="10.140625" style="385" bestFit="1" customWidth="1"/>
    <col min="14094" max="14340" width="9.140625" style="385"/>
    <col min="14341" max="14341" width="26.85546875" style="385" bestFit="1" customWidth="1"/>
    <col min="14342" max="14342" width="15.85546875" style="385" bestFit="1" customWidth="1"/>
    <col min="14343" max="14343" width="17.42578125" style="385" customWidth="1"/>
    <col min="14344" max="14344" width="17.5703125" style="385" customWidth="1"/>
    <col min="14345" max="14345" width="16.42578125" style="385" customWidth="1"/>
    <col min="14346" max="14346" width="15.7109375" style="385" bestFit="1" customWidth="1"/>
    <col min="14347" max="14347" width="13.28515625" style="385" bestFit="1" customWidth="1"/>
    <col min="14348" max="14348" width="18" style="385" customWidth="1"/>
    <col min="14349" max="14349" width="10.140625" style="385" bestFit="1" customWidth="1"/>
    <col min="14350" max="14596" width="9.140625" style="385"/>
    <col min="14597" max="14597" width="26.85546875" style="385" bestFit="1" customWidth="1"/>
    <col min="14598" max="14598" width="15.85546875" style="385" bestFit="1" customWidth="1"/>
    <col min="14599" max="14599" width="17.42578125" style="385" customWidth="1"/>
    <col min="14600" max="14600" width="17.5703125" style="385" customWidth="1"/>
    <col min="14601" max="14601" width="16.42578125" style="385" customWidth="1"/>
    <col min="14602" max="14602" width="15.7109375" style="385" bestFit="1" customWidth="1"/>
    <col min="14603" max="14603" width="13.28515625" style="385" bestFit="1" customWidth="1"/>
    <col min="14604" max="14604" width="18" style="385" customWidth="1"/>
    <col min="14605" max="14605" width="10.140625" style="385" bestFit="1" customWidth="1"/>
    <col min="14606" max="14852" width="9.140625" style="385"/>
    <col min="14853" max="14853" width="26.85546875" style="385" bestFit="1" customWidth="1"/>
    <col min="14854" max="14854" width="15.85546875" style="385" bestFit="1" customWidth="1"/>
    <col min="14855" max="14855" width="17.42578125" style="385" customWidth="1"/>
    <col min="14856" max="14856" width="17.5703125" style="385" customWidth="1"/>
    <col min="14857" max="14857" width="16.42578125" style="385" customWidth="1"/>
    <col min="14858" max="14858" width="15.7109375" style="385" bestFit="1" customWidth="1"/>
    <col min="14859" max="14859" width="13.28515625" style="385" bestFit="1" customWidth="1"/>
    <col min="14860" max="14860" width="18" style="385" customWidth="1"/>
    <col min="14861" max="14861" width="10.140625" style="385" bestFit="1" customWidth="1"/>
    <col min="14862" max="15108" width="9.140625" style="385"/>
    <col min="15109" max="15109" width="26.85546875" style="385" bestFit="1" customWidth="1"/>
    <col min="15110" max="15110" width="15.85546875" style="385" bestFit="1" customWidth="1"/>
    <col min="15111" max="15111" width="17.42578125" style="385" customWidth="1"/>
    <col min="15112" max="15112" width="17.5703125" style="385" customWidth="1"/>
    <col min="15113" max="15113" width="16.42578125" style="385" customWidth="1"/>
    <col min="15114" max="15114" width="15.7109375" style="385" bestFit="1" customWidth="1"/>
    <col min="15115" max="15115" width="13.28515625" style="385" bestFit="1" customWidth="1"/>
    <col min="15116" max="15116" width="18" style="385" customWidth="1"/>
    <col min="15117" max="15117" width="10.140625" style="385" bestFit="1" customWidth="1"/>
    <col min="15118" max="15364" width="9.140625" style="385"/>
    <col min="15365" max="15365" width="26.85546875" style="385" bestFit="1" customWidth="1"/>
    <col min="15366" max="15366" width="15.85546875" style="385" bestFit="1" customWidth="1"/>
    <col min="15367" max="15367" width="17.42578125" style="385" customWidth="1"/>
    <col min="15368" max="15368" width="17.5703125" style="385" customWidth="1"/>
    <col min="15369" max="15369" width="16.42578125" style="385" customWidth="1"/>
    <col min="15370" max="15370" width="15.7109375" style="385" bestFit="1" customWidth="1"/>
    <col min="15371" max="15371" width="13.28515625" style="385" bestFit="1" customWidth="1"/>
    <col min="15372" max="15372" width="18" style="385" customWidth="1"/>
    <col min="15373" max="15373" width="10.140625" style="385" bestFit="1" customWidth="1"/>
    <col min="15374" max="15620" width="9.140625" style="385"/>
    <col min="15621" max="15621" width="26.85546875" style="385" bestFit="1" customWidth="1"/>
    <col min="15622" max="15622" width="15.85546875" style="385" bestFit="1" customWidth="1"/>
    <col min="15623" max="15623" width="17.42578125" style="385" customWidth="1"/>
    <col min="15624" max="15624" width="17.5703125" style="385" customWidth="1"/>
    <col min="15625" max="15625" width="16.42578125" style="385" customWidth="1"/>
    <col min="15626" max="15626" width="15.7109375" style="385" bestFit="1" customWidth="1"/>
    <col min="15627" max="15627" width="13.28515625" style="385" bestFit="1" customWidth="1"/>
    <col min="15628" max="15628" width="18" style="385" customWidth="1"/>
    <col min="15629" max="15629" width="10.140625" style="385" bestFit="1" customWidth="1"/>
    <col min="15630" max="15876" width="9.140625" style="385"/>
    <col min="15877" max="15877" width="26.85546875" style="385" bestFit="1" customWidth="1"/>
    <col min="15878" max="15878" width="15.85546875" style="385" bestFit="1" customWidth="1"/>
    <col min="15879" max="15879" width="17.42578125" style="385" customWidth="1"/>
    <col min="15880" max="15880" width="17.5703125" style="385" customWidth="1"/>
    <col min="15881" max="15881" width="16.42578125" style="385" customWidth="1"/>
    <col min="15882" max="15882" width="15.7109375" style="385" bestFit="1" customWidth="1"/>
    <col min="15883" max="15883" width="13.28515625" style="385" bestFit="1" customWidth="1"/>
    <col min="15884" max="15884" width="18" style="385" customWidth="1"/>
    <col min="15885" max="15885" width="10.140625" style="385" bestFit="1" customWidth="1"/>
    <col min="15886" max="16132" width="9.140625" style="385"/>
    <col min="16133" max="16133" width="26.85546875" style="385" bestFit="1" customWidth="1"/>
    <col min="16134" max="16134" width="15.85546875" style="385" bestFit="1" customWidth="1"/>
    <col min="16135" max="16135" width="17.42578125" style="385" customWidth="1"/>
    <col min="16136" max="16136" width="17.5703125" style="385" customWidth="1"/>
    <col min="16137" max="16137" width="16.42578125" style="385" customWidth="1"/>
    <col min="16138" max="16138" width="15.7109375" style="385" bestFit="1" customWidth="1"/>
    <col min="16139" max="16139" width="13.28515625" style="385" bestFit="1" customWidth="1"/>
    <col min="16140" max="16140" width="18" style="385" customWidth="1"/>
    <col min="16141" max="16141" width="10.140625" style="385" bestFit="1" customWidth="1"/>
    <col min="16142" max="16384" width="9.140625" style="385"/>
  </cols>
  <sheetData>
    <row r="1" spans="1:13" s="373" customFormat="1" x14ac:dyDescent="0.25">
      <c r="A1" s="448"/>
      <c r="B1" s="1265" t="s">
        <v>755</v>
      </c>
      <c r="C1" s="1265"/>
      <c r="D1" s="1265"/>
      <c r="E1" s="1265"/>
      <c r="F1" s="1265"/>
      <c r="G1" s="1265"/>
      <c r="H1" s="1265"/>
      <c r="I1" s="1265"/>
      <c r="J1" s="1265"/>
      <c r="K1" s="795"/>
      <c r="L1" s="795"/>
      <c r="M1" s="795"/>
    </row>
    <row r="2" spans="1:13" s="373" customFormat="1" x14ac:dyDescent="0.25">
      <c r="A2" s="448"/>
      <c r="B2" s="372"/>
      <c r="C2" s="372"/>
      <c r="D2" s="372"/>
    </row>
    <row r="3" spans="1:13" x14ac:dyDescent="0.25">
      <c r="B3" s="1157" t="s">
        <v>120</v>
      </c>
      <c r="C3" s="1157"/>
      <c r="D3" s="1157"/>
      <c r="E3" s="1157"/>
      <c r="F3" s="1157"/>
      <c r="G3" s="1157"/>
      <c r="H3" s="1157"/>
      <c r="I3" s="1157"/>
      <c r="J3" s="1157"/>
      <c r="K3" s="796"/>
      <c r="L3" s="796"/>
    </row>
    <row r="4" spans="1:13" x14ac:dyDescent="0.25">
      <c r="B4" s="1157" t="s">
        <v>739</v>
      </c>
      <c r="C4" s="1157"/>
      <c r="D4" s="1157"/>
      <c r="E4" s="1157"/>
      <c r="F4" s="1157"/>
      <c r="G4" s="1157"/>
      <c r="H4" s="1157"/>
      <c r="I4" s="1157"/>
      <c r="J4" s="1157"/>
      <c r="K4" s="796"/>
      <c r="L4" s="796"/>
    </row>
    <row r="5" spans="1:13" x14ac:dyDescent="0.25">
      <c r="B5" s="1157" t="s">
        <v>450</v>
      </c>
      <c r="C5" s="1157"/>
      <c r="D5" s="1157"/>
      <c r="E5" s="1157"/>
      <c r="F5" s="1157"/>
      <c r="G5" s="1157"/>
      <c r="H5" s="1157"/>
      <c r="I5" s="1157"/>
      <c r="J5" s="1157"/>
      <c r="K5" s="796"/>
      <c r="L5" s="796"/>
    </row>
    <row r="6" spans="1:13" x14ac:dyDescent="0.25">
      <c r="B6" s="1157" t="s">
        <v>743</v>
      </c>
      <c r="C6" s="1157"/>
      <c r="D6" s="1157"/>
      <c r="E6" s="1157"/>
      <c r="F6" s="1157"/>
      <c r="G6" s="1157"/>
      <c r="H6" s="1157"/>
      <c r="I6" s="1157"/>
      <c r="J6" s="1157"/>
      <c r="K6" s="796"/>
      <c r="L6" s="796"/>
    </row>
    <row r="7" spans="1:13" x14ac:dyDescent="0.25">
      <c r="A7" s="797"/>
      <c r="B7" s="376"/>
      <c r="C7" s="376"/>
      <c r="D7" s="376"/>
      <c r="E7" s="377"/>
      <c r="F7" s="377"/>
      <c r="G7" s="377"/>
      <c r="H7" s="377"/>
      <c r="I7" s="377"/>
      <c r="J7" s="375"/>
      <c r="K7" s="798"/>
      <c r="L7" s="798"/>
    </row>
    <row r="8" spans="1:13" ht="38.25" x14ac:dyDescent="0.25">
      <c r="A8" s="378"/>
      <c r="B8" s="813" t="s">
        <v>2</v>
      </c>
      <c r="C8" s="813" t="s">
        <v>451</v>
      </c>
      <c r="D8" s="813" t="s">
        <v>452</v>
      </c>
      <c r="E8" s="814" t="s">
        <v>453</v>
      </c>
      <c r="F8" s="814" t="s">
        <v>454</v>
      </c>
      <c r="G8" s="814" t="s">
        <v>455</v>
      </c>
      <c r="H8" s="814" t="s">
        <v>456</v>
      </c>
      <c r="I8" s="814" t="s">
        <v>457</v>
      </c>
      <c r="J8" s="813" t="s">
        <v>458</v>
      </c>
      <c r="K8" s="798"/>
      <c r="L8" s="798"/>
    </row>
    <row r="9" spans="1:13" x14ac:dyDescent="0.25">
      <c r="A9" s="379" t="s">
        <v>4</v>
      </c>
      <c r="B9" s="388" t="s">
        <v>754</v>
      </c>
      <c r="C9" s="388" t="s">
        <v>459</v>
      </c>
      <c r="D9" s="815">
        <v>3.120505E-5</v>
      </c>
      <c r="E9" s="389">
        <v>7181</v>
      </c>
      <c r="F9" s="384"/>
      <c r="G9" s="384"/>
      <c r="H9" s="384"/>
      <c r="I9" s="816">
        <f t="shared" ref="I9:I12" si="0">E9+G9</f>
        <v>7181</v>
      </c>
      <c r="J9" s="390">
        <v>7</v>
      </c>
      <c r="K9" s="798"/>
      <c r="L9" s="798"/>
    </row>
    <row r="10" spans="1:13" x14ac:dyDescent="0.25">
      <c r="A10" s="381" t="s">
        <v>6</v>
      </c>
      <c r="B10" s="817" t="s">
        <v>460</v>
      </c>
      <c r="C10" s="818" t="s">
        <v>461</v>
      </c>
      <c r="D10" s="819">
        <v>1</v>
      </c>
      <c r="E10" s="389">
        <v>3000000</v>
      </c>
      <c r="F10" s="384"/>
      <c r="G10" s="384"/>
      <c r="H10" s="384"/>
      <c r="I10" s="816">
        <f t="shared" si="0"/>
        <v>3000000</v>
      </c>
      <c r="J10" s="390">
        <v>3000</v>
      </c>
      <c r="K10" s="798"/>
      <c r="L10" s="798"/>
    </row>
    <row r="11" spans="1:13" x14ac:dyDescent="0.25">
      <c r="A11" s="381" t="s">
        <v>8</v>
      </c>
      <c r="B11" s="818" t="s">
        <v>462</v>
      </c>
      <c r="C11" s="818" t="s">
        <v>463</v>
      </c>
      <c r="D11" s="819">
        <v>0.47</v>
      </c>
      <c r="E11" s="389">
        <v>1410000</v>
      </c>
      <c r="F11" s="384"/>
      <c r="G11" s="384"/>
      <c r="H11" s="384"/>
      <c r="I11" s="816">
        <f t="shared" si="0"/>
        <v>1410000</v>
      </c>
      <c r="J11" s="390">
        <v>1410</v>
      </c>
      <c r="K11" s="798"/>
      <c r="L11" s="798"/>
    </row>
    <row r="12" spans="1:13" x14ac:dyDescent="0.25">
      <c r="A12" s="381" t="s">
        <v>10</v>
      </c>
      <c r="B12" s="818" t="s">
        <v>464</v>
      </c>
      <c r="C12" s="818" t="s">
        <v>465</v>
      </c>
      <c r="D12" s="820">
        <v>9.7000000000000003E-2</v>
      </c>
      <c r="E12" s="389">
        <v>5150000</v>
      </c>
      <c r="F12" s="384"/>
      <c r="G12" s="384"/>
      <c r="H12" s="384"/>
      <c r="I12" s="816">
        <f t="shared" si="0"/>
        <v>5150000</v>
      </c>
      <c r="J12" s="390">
        <v>5150</v>
      </c>
      <c r="K12" s="798"/>
      <c r="L12" s="798"/>
    </row>
    <row r="13" spans="1:13" s="800" customFormat="1" ht="26.25" thickBot="1" x14ac:dyDescent="0.25">
      <c r="A13" s="382" t="s">
        <v>12</v>
      </c>
      <c r="B13" s="821" t="s">
        <v>466</v>
      </c>
      <c r="C13" s="822" t="s">
        <v>467</v>
      </c>
      <c r="D13" s="823">
        <v>1</v>
      </c>
      <c r="E13" s="824">
        <v>3000000</v>
      </c>
      <c r="F13" s="825"/>
      <c r="G13" s="825"/>
      <c r="H13" s="825"/>
      <c r="I13" s="387">
        <f>E13+G13</f>
        <v>3000000</v>
      </c>
      <c r="J13" s="386">
        <v>3000</v>
      </c>
      <c r="K13" s="799"/>
      <c r="L13" s="799"/>
    </row>
    <row r="14" spans="1:13" s="802" customFormat="1" ht="16.5" thickBot="1" x14ac:dyDescent="0.3">
      <c r="A14" s="383" t="s">
        <v>13</v>
      </c>
      <c r="B14" s="826" t="s">
        <v>426</v>
      </c>
      <c r="C14" s="827"/>
      <c r="D14" s="827"/>
      <c r="E14" s="828">
        <f>SUM(E9:E13)</f>
        <v>12567181</v>
      </c>
      <c r="F14" s="829">
        <f>SUM(F9:F10)</f>
        <v>0</v>
      </c>
      <c r="G14" s="829">
        <f>SUM(G9:G10)</f>
        <v>0</v>
      </c>
      <c r="H14" s="829">
        <f>SUM(H9:H10)</f>
        <v>0</v>
      </c>
      <c r="I14" s="830">
        <f>SUM(I9:I13)</f>
        <v>12567181</v>
      </c>
      <c r="J14" s="831">
        <f>SUM(J9:J13)</f>
        <v>12567</v>
      </c>
      <c r="K14" s="801"/>
      <c r="L14" s="801"/>
    </row>
    <row r="15" spans="1:13" s="802" customFormat="1" x14ac:dyDescent="0.25">
      <c r="A15" s="803"/>
      <c r="B15" s="801"/>
      <c r="C15" s="801"/>
      <c r="D15" s="801"/>
      <c r="E15" s="804"/>
      <c r="F15" s="804"/>
      <c r="G15" s="804"/>
      <c r="H15" s="804"/>
      <c r="I15" s="804"/>
      <c r="J15" s="804"/>
      <c r="K15" s="801"/>
      <c r="L15" s="801"/>
    </row>
    <row r="16" spans="1:13" x14ac:dyDescent="0.25">
      <c r="A16" s="803"/>
      <c r="B16" s="798"/>
      <c r="C16" s="798"/>
      <c r="D16" s="798"/>
      <c r="E16" s="380"/>
      <c r="F16" s="380"/>
      <c r="G16" s="380"/>
      <c r="H16" s="380"/>
      <c r="I16" s="380"/>
      <c r="J16" s="380"/>
      <c r="K16" s="380"/>
      <c r="L16" s="380"/>
    </row>
    <row r="17" spans="1:12" x14ac:dyDescent="0.25">
      <c r="A17" s="803"/>
      <c r="B17" s="798"/>
      <c r="C17" s="798"/>
      <c r="D17" s="798"/>
      <c r="E17" s="805"/>
      <c r="F17" s="805"/>
      <c r="G17" s="805"/>
      <c r="H17" s="806"/>
      <c r="I17" s="805"/>
      <c r="J17" s="805"/>
      <c r="K17" s="380"/>
      <c r="L17" s="380"/>
    </row>
    <row r="18" spans="1:12" x14ac:dyDescent="0.25">
      <c r="E18" s="807"/>
      <c r="F18" s="807"/>
      <c r="G18" s="807"/>
      <c r="H18" s="808"/>
      <c r="I18" s="807"/>
      <c r="J18" s="807"/>
      <c r="K18" s="809"/>
      <c r="L18" s="809"/>
    </row>
    <row r="19" spans="1:12" x14ac:dyDescent="0.25">
      <c r="E19" s="808"/>
      <c r="F19" s="808"/>
      <c r="G19" s="808"/>
      <c r="H19" s="808"/>
      <c r="I19" s="808"/>
      <c r="J19" s="808"/>
      <c r="K19" s="809"/>
      <c r="L19" s="809"/>
    </row>
    <row r="20" spans="1:12" x14ac:dyDescent="0.25">
      <c r="E20" s="810"/>
      <c r="F20" s="811"/>
      <c r="G20" s="811"/>
      <c r="H20" s="811"/>
      <c r="I20" s="811"/>
      <c r="J20" s="810"/>
    </row>
    <row r="21" spans="1:12" x14ac:dyDescent="0.25">
      <c r="E21" s="810"/>
      <c r="F21" s="811"/>
      <c r="G21" s="811"/>
      <c r="H21" s="811"/>
      <c r="I21" s="811"/>
      <c r="J21" s="810"/>
    </row>
    <row r="24" spans="1:12" x14ac:dyDescent="0.25">
      <c r="B24" s="812"/>
      <c r="C24" s="812"/>
      <c r="D24" s="812"/>
      <c r="E24" s="373"/>
      <c r="F24" s="373"/>
      <c r="G24" s="373"/>
      <c r="H24" s="373"/>
      <c r="I24" s="373"/>
      <c r="J24" s="373"/>
    </row>
    <row r="25" spans="1:12" x14ac:dyDescent="0.25">
      <c r="B25" s="373"/>
      <c r="C25" s="373"/>
      <c r="D25" s="373"/>
      <c r="E25" s="373"/>
      <c r="F25" s="373"/>
      <c r="G25" s="373"/>
      <c r="H25" s="373"/>
      <c r="I25" s="373"/>
      <c r="J25" s="373"/>
    </row>
    <row r="26" spans="1:12" x14ac:dyDescent="0.25">
      <c r="B26" s="373"/>
      <c r="C26" s="373"/>
      <c r="D26" s="373"/>
      <c r="E26" s="373"/>
      <c r="F26" s="373"/>
      <c r="G26" s="373"/>
      <c r="H26" s="373"/>
      <c r="I26" s="373"/>
      <c r="J26" s="373"/>
    </row>
  </sheetData>
  <mergeCells count="5">
    <mergeCell ref="B1:J1"/>
    <mergeCell ref="B3:J3"/>
    <mergeCell ref="B4:J4"/>
    <mergeCell ref="B5:J5"/>
    <mergeCell ref="B6:J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705CC-F97E-43A8-B41C-62286D49D2BE}">
  <sheetPr codeName="Munka20">
    <tabColor rgb="FFFFC000"/>
    <pageSetUpPr fitToPage="1"/>
  </sheetPr>
  <dimension ref="A1:H19"/>
  <sheetViews>
    <sheetView workbookViewId="0">
      <selection sqref="A1:G1"/>
    </sheetView>
  </sheetViews>
  <sheetFormatPr defaultRowHeight="11.25" x14ac:dyDescent="0.2"/>
  <cols>
    <col min="1" max="1" width="6.5703125" style="438" customWidth="1"/>
    <col min="2" max="2" width="19.85546875" style="439" customWidth="1"/>
    <col min="3" max="3" width="11.28515625" style="443" customWidth="1"/>
    <col min="4" max="4" width="52.5703125" style="444" customWidth="1"/>
    <col min="5" max="6" width="9.140625" style="437"/>
    <col min="7" max="7" width="10.140625" style="437" customWidth="1"/>
    <col min="8" max="253" width="9.140625" style="437"/>
    <col min="254" max="254" width="16" style="437" bestFit="1" customWidth="1"/>
    <col min="255" max="255" width="26.5703125" style="437" customWidth="1"/>
    <col min="256" max="256" width="32.140625" style="437" customWidth="1"/>
    <col min="257" max="257" width="15.42578125" style="437" customWidth="1"/>
    <col min="258" max="258" width="13.42578125" style="437" customWidth="1"/>
    <col min="259" max="260" width="12.5703125" style="437" bestFit="1" customWidth="1"/>
    <col min="261" max="509" width="9.140625" style="437"/>
    <col min="510" max="510" width="16" style="437" bestFit="1" customWidth="1"/>
    <col min="511" max="511" width="26.5703125" style="437" customWidth="1"/>
    <col min="512" max="512" width="32.140625" style="437" customWidth="1"/>
    <col min="513" max="513" width="15.42578125" style="437" customWidth="1"/>
    <col min="514" max="514" width="13.42578125" style="437" customWidth="1"/>
    <col min="515" max="516" width="12.5703125" style="437" bestFit="1" customWidth="1"/>
    <col min="517" max="765" width="9.140625" style="437"/>
    <col min="766" max="766" width="16" style="437" bestFit="1" customWidth="1"/>
    <col min="767" max="767" width="26.5703125" style="437" customWidth="1"/>
    <col min="768" max="768" width="32.140625" style="437" customWidth="1"/>
    <col min="769" max="769" width="15.42578125" style="437" customWidth="1"/>
    <col min="770" max="770" width="13.42578125" style="437" customWidth="1"/>
    <col min="771" max="772" width="12.5703125" style="437" bestFit="1" customWidth="1"/>
    <col min="773" max="1021" width="9.140625" style="437"/>
    <col min="1022" max="1022" width="16" style="437" bestFit="1" customWidth="1"/>
    <col min="1023" max="1023" width="26.5703125" style="437" customWidth="1"/>
    <col min="1024" max="1024" width="32.140625" style="437" customWidth="1"/>
    <col min="1025" max="1025" width="15.42578125" style="437" customWidth="1"/>
    <col min="1026" max="1026" width="13.42578125" style="437" customWidth="1"/>
    <col min="1027" max="1028" width="12.5703125" style="437" bestFit="1" customWidth="1"/>
    <col min="1029" max="1277" width="9.140625" style="437"/>
    <col min="1278" max="1278" width="16" style="437" bestFit="1" customWidth="1"/>
    <col min="1279" max="1279" width="26.5703125" style="437" customWidth="1"/>
    <col min="1280" max="1280" width="32.140625" style="437" customWidth="1"/>
    <col min="1281" max="1281" width="15.42578125" style="437" customWidth="1"/>
    <col min="1282" max="1282" width="13.42578125" style="437" customWidth="1"/>
    <col min="1283" max="1284" width="12.5703125" style="437" bestFit="1" customWidth="1"/>
    <col min="1285" max="1533" width="9.140625" style="437"/>
    <col min="1534" max="1534" width="16" style="437" bestFit="1" customWidth="1"/>
    <col min="1535" max="1535" width="26.5703125" style="437" customWidth="1"/>
    <col min="1536" max="1536" width="32.140625" style="437" customWidth="1"/>
    <col min="1537" max="1537" width="15.42578125" style="437" customWidth="1"/>
    <col min="1538" max="1538" width="13.42578125" style="437" customWidth="1"/>
    <col min="1539" max="1540" width="12.5703125" style="437" bestFit="1" customWidth="1"/>
    <col min="1541" max="1789" width="9.140625" style="437"/>
    <col min="1790" max="1790" width="16" style="437" bestFit="1" customWidth="1"/>
    <col min="1791" max="1791" width="26.5703125" style="437" customWidth="1"/>
    <col min="1792" max="1792" width="32.140625" style="437" customWidth="1"/>
    <col min="1793" max="1793" width="15.42578125" style="437" customWidth="1"/>
    <col min="1794" max="1794" width="13.42578125" style="437" customWidth="1"/>
    <col min="1795" max="1796" width="12.5703125" style="437" bestFit="1" customWidth="1"/>
    <col min="1797" max="2045" width="9.140625" style="437"/>
    <col min="2046" max="2046" width="16" style="437" bestFit="1" customWidth="1"/>
    <col min="2047" max="2047" width="26.5703125" style="437" customWidth="1"/>
    <col min="2048" max="2048" width="32.140625" style="437" customWidth="1"/>
    <col min="2049" max="2049" width="15.42578125" style="437" customWidth="1"/>
    <col min="2050" max="2050" width="13.42578125" style="437" customWidth="1"/>
    <col min="2051" max="2052" width="12.5703125" style="437" bestFit="1" customWidth="1"/>
    <col min="2053" max="2301" width="9.140625" style="437"/>
    <col min="2302" max="2302" width="16" style="437" bestFit="1" customWidth="1"/>
    <col min="2303" max="2303" width="26.5703125" style="437" customWidth="1"/>
    <col min="2304" max="2304" width="32.140625" style="437" customWidth="1"/>
    <col min="2305" max="2305" width="15.42578125" style="437" customWidth="1"/>
    <col min="2306" max="2306" width="13.42578125" style="437" customWidth="1"/>
    <col min="2307" max="2308" width="12.5703125" style="437" bestFit="1" customWidth="1"/>
    <col min="2309" max="2557" width="9.140625" style="437"/>
    <col min="2558" max="2558" width="16" style="437" bestFit="1" customWidth="1"/>
    <col min="2559" max="2559" width="26.5703125" style="437" customWidth="1"/>
    <col min="2560" max="2560" width="32.140625" style="437" customWidth="1"/>
    <col min="2561" max="2561" width="15.42578125" style="437" customWidth="1"/>
    <col min="2562" max="2562" width="13.42578125" style="437" customWidth="1"/>
    <col min="2563" max="2564" width="12.5703125" style="437" bestFit="1" customWidth="1"/>
    <col min="2565" max="2813" width="9.140625" style="437"/>
    <col min="2814" max="2814" width="16" style="437" bestFit="1" customWidth="1"/>
    <col min="2815" max="2815" width="26.5703125" style="437" customWidth="1"/>
    <col min="2816" max="2816" width="32.140625" style="437" customWidth="1"/>
    <col min="2817" max="2817" width="15.42578125" style="437" customWidth="1"/>
    <col min="2818" max="2818" width="13.42578125" style="437" customWidth="1"/>
    <col min="2819" max="2820" width="12.5703125" style="437" bestFit="1" customWidth="1"/>
    <col min="2821" max="3069" width="9.140625" style="437"/>
    <col min="3070" max="3070" width="16" style="437" bestFit="1" customWidth="1"/>
    <col min="3071" max="3071" width="26.5703125" style="437" customWidth="1"/>
    <col min="3072" max="3072" width="32.140625" style="437" customWidth="1"/>
    <col min="3073" max="3073" width="15.42578125" style="437" customWidth="1"/>
    <col min="3074" max="3074" width="13.42578125" style="437" customWidth="1"/>
    <col min="3075" max="3076" width="12.5703125" style="437" bestFit="1" customWidth="1"/>
    <col min="3077" max="3325" width="9.140625" style="437"/>
    <col min="3326" max="3326" width="16" style="437" bestFit="1" customWidth="1"/>
    <col min="3327" max="3327" width="26.5703125" style="437" customWidth="1"/>
    <col min="3328" max="3328" width="32.140625" style="437" customWidth="1"/>
    <col min="3329" max="3329" width="15.42578125" style="437" customWidth="1"/>
    <col min="3330" max="3330" width="13.42578125" style="437" customWidth="1"/>
    <col min="3331" max="3332" width="12.5703125" style="437" bestFit="1" customWidth="1"/>
    <col min="3333" max="3581" width="9.140625" style="437"/>
    <col min="3582" max="3582" width="16" style="437" bestFit="1" customWidth="1"/>
    <col min="3583" max="3583" width="26.5703125" style="437" customWidth="1"/>
    <col min="3584" max="3584" width="32.140625" style="437" customWidth="1"/>
    <col min="3585" max="3585" width="15.42578125" style="437" customWidth="1"/>
    <col min="3586" max="3586" width="13.42578125" style="437" customWidth="1"/>
    <col min="3587" max="3588" width="12.5703125" style="437" bestFit="1" customWidth="1"/>
    <col min="3589" max="3837" width="9.140625" style="437"/>
    <col min="3838" max="3838" width="16" style="437" bestFit="1" customWidth="1"/>
    <col min="3839" max="3839" width="26.5703125" style="437" customWidth="1"/>
    <col min="3840" max="3840" width="32.140625" style="437" customWidth="1"/>
    <col min="3841" max="3841" width="15.42578125" style="437" customWidth="1"/>
    <col min="3842" max="3842" width="13.42578125" style="437" customWidth="1"/>
    <col min="3843" max="3844" width="12.5703125" style="437" bestFit="1" customWidth="1"/>
    <col min="3845" max="4093" width="9.140625" style="437"/>
    <col min="4094" max="4094" width="16" style="437" bestFit="1" customWidth="1"/>
    <col min="4095" max="4095" width="26.5703125" style="437" customWidth="1"/>
    <col min="4096" max="4096" width="32.140625" style="437" customWidth="1"/>
    <col min="4097" max="4097" width="15.42578125" style="437" customWidth="1"/>
    <col min="4098" max="4098" width="13.42578125" style="437" customWidth="1"/>
    <col min="4099" max="4100" width="12.5703125" style="437" bestFit="1" customWidth="1"/>
    <col min="4101" max="4349" width="9.140625" style="437"/>
    <col min="4350" max="4350" width="16" style="437" bestFit="1" customWidth="1"/>
    <col min="4351" max="4351" width="26.5703125" style="437" customWidth="1"/>
    <col min="4352" max="4352" width="32.140625" style="437" customWidth="1"/>
    <col min="4353" max="4353" width="15.42578125" style="437" customWidth="1"/>
    <col min="4354" max="4354" width="13.42578125" style="437" customWidth="1"/>
    <col min="4355" max="4356" width="12.5703125" style="437" bestFit="1" customWidth="1"/>
    <col min="4357" max="4605" width="9.140625" style="437"/>
    <col min="4606" max="4606" width="16" style="437" bestFit="1" customWidth="1"/>
    <col min="4607" max="4607" width="26.5703125" style="437" customWidth="1"/>
    <col min="4608" max="4608" width="32.140625" style="437" customWidth="1"/>
    <col min="4609" max="4609" width="15.42578125" style="437" customWidth="1"/>
    <col min="4610" max="4610" width="13.42578125" style="437" customWidth="1"/>
    <col min="4611" max="4612" width="12.5703125" style="437" bestFit="1" customWidth="1"/>
    <col min="4613" max="4861" width="9.140625" style="437"/>
    <col min="4862" max="4862" width="16" style="437" bestFit="1" customWidth="1"/>
    <col min="4863" max="4863" width="26.5703125" style="437" customWidth="1"/>
    <col min="4864" max="4864" width="32.140625" style="437" customWidth="1"/>
    <col min="4865" max="4865" width="15.42578125" style="437" customWidth="1"/>
    <col min="4866" max="4866" width="13.42578125" style="437" customWidth="1"/>
    <col min="4867" max="4868" width="12.5703125" style="437" bestFit="1" customWidth="1"/>
    <col min="4869" max="5117" width="9.140625" style="437"/>
    <col min="5118" max="5118" width="16" style="437" bestFit="1" customWidth="1"/>
    <col min="5119" max="5119" width="26.5703125" style="437" customWidth="1"/>
    <col min="5120" max="5120" width="32.140625" style="437" customWidth="1"/>
    <col min="5121" max="5121" width="15.42578125" style="437" customWidth="1"/>
    <col min="5122" max="5122" width="13.42578125" style="437" customWidth="1"/>
    <col min="5123" max="5124" width="12.5703125" style="437" bestFit="1" customWidth="1"/>
    <col min="5125" max="5373" width="9.140625" style="437"/>
    <col min="5374" max="5374" width="16" style="437" bestFit="1" customWidth="1"/>
    <col min="5375" max="5375" width="26.5703125" style="437" customWidth="1"/>
    <col min="5376" max="5376" width="32.140625" style="437" customWidth="1"/>
    <col min="5377" max="5377" width="15.42578125" style="437" customWidth="1"/>
    <col min="5378" max="5378" width="13.42578125" style="437" customWidth="1"/>
    <col min="5379" max="5380" width="12.5703125" style="437" bestFit="1" customWidth="1"/>
    <col min="5381" max="5629" width="9.140625" style="437"/>
    <col min="5630" max="5630" width="16" style="437" bestFit="1" customWidth="1"/>
    <col min="5631" max="5631" width="26.5703125" style="437" customWidth="1"/>
    <col min="5632" max="5632" width="32.140625" style="437" customWidth="1"/>
    <col min="5633" max="5633" width="15.42578125" style="437" customWidth="1"/>
    <col min="5634" max="5634" width="13.42578125" style="437" customWidth="1"/>
    <col min="5635" max="5636" width="12.5703125" style="437" bestFit="1" customWidth="1"/>
    <col min="5637" max="5885" width="9.140625" style="437"/>
    <col min="5886" max="5886" width="16" style="437" bestFit="1" customWidth="1"/>
    <col min="5887" max="5887" width="26.5703125" style="437" customWidth="1"/>
    <col min="5888" max="5888" width="32.140625" style="437" customWidth="1"/>
    <col min="5889" max="5889" width="15.42578125" style="437" customWidth="1"/>
    <col min="5890" max="5890" width="13.42578125" style="437" customWidth="1"/>
    <col min="5891" max="5892" width="12.5703125" style="437" bestFit="1" customWidth="1"/>
    <col min="5893" max="6141" width="9.140625" style="437"/>
    <col min="6142" max="6142" width="16" style="437" bestFit="1" customWidth="1"/>
    <col min="6143" max="6143" width="26.5703125" style="437" customWidth="1"/>
    <col min="6144" max="6144" width="32.140625" style="437" customWidth="1"/>
    <col min="6145" max="6145" width="15.42578125" style="437" customWidth="1"/>
    <col min="6146" max="6146" width="13.42578125" style="437" customWidth="1"/>
    <col min="6147" max="6148" width="12.5703125" style="437" bestFit="1" customWidth="1"/>
    <col min="6149" max="6397" width="9.140625" style="437"/>
    <col min="6398" max="6398" width="16" style="437" bestFit="1" customWidth="1"/>
    <col min="6399" max="6399" width="26.5703125" style="437" customWidth="1"/>
    <col min="6400" max="6400" width="32.140625" style="437" customWidth="1"/>
    <col min="6401" max="6401" width="15.42578125" style="437" customWidth="1"/>
    <col min="6402" max="6402" width="13.42578125" style="437" customWidth="1"/>
    <col min="6403" max="6404" width="12.5703125" style="437" bestFit="1" customWidth="1"/>
    <col min="6405" max="6653" width="9.140625" style="437"/>
    <col min="6654" max="6654" width="16" style="437" bestFit="1" customWidth="1"/>
    <col min="6655" max="6655" width="26.5703125" style="437" customWidth="1"/>
    <col min="6656" max="6656" width="32.140625" style="437" customWidth="1"/>
    <col min="6657" max="6657" width="15.42578125" style="437" customWidth="1"/>
    <col min="6658" max="6658" width="13.42578125" style="437" customWidth="1"/>
    <col min="6659" max="6660" width="12.5703125" style="437" bestFit="1" customWidth="1"/>
    <col min="6661" max="6909" width="9.140625" style="437"/>
    <col min="6910" max="6910" width="16" style="437" bestFit="1" customWidth="1"/>
    <col min="6911" max="6911" width="26.5703125" style="437" customWidth="1"/>
    <col min="6912" max="6912" width="32.140625" style="437" customWidth="1"/>
    <col min="6913" max="6913" width="15.42578125" style="437" customWidth="1"/>
    <col min="6914" max="6914" width="13.42578125" style="437" customWidth="1"/>
    <col min="6915" max="6916" width="12.5703125" style="437" bestFit="1" customWidth="1"/>
    <col min="6917" max="7165" width="9.140625" style="437"/>
    <col min="7166" max="7166" width="16" style="437" bestFit="1" customWidth="1"/>
    <col min="7167" max="7167" width="26.5703125" style="437" customWidth="1"/>
    <col min="7168" max="7168" width="32.140625" style="437" customWidth="1"/>
    <col min="7169" max="7169" width="15.42578125" style="437" customWidth="1"/>
    <col min="7170" max="7170" width="13.42578125" style="437" customWidth="1"/>
    <col min="7171" max="7172" width="12.5703125" style="437" bestFit="1" customWidth="1"/>
    <col min="7173" max="7421" width="9.140625" style="437"/>
    <col min="7422" max="7422" width="16" style="437" bestFit="1" customWidth="1"/>
    <col min="7423" max="7423" width="26.5703125" style="437" customWidth="1"/>
    <col min="7424" max="7424" width="32.140625" style="437" customWidth="1"/>
    <col min="7425" max="7425" width="15.42578125" style="437" customWidth="1"/>
    <col min="7426" max="7426" width="13.42578125" style="437" customWidth="1"/>
    <col min="7427" max="7428" width="12.5703125" style="437" bestFit="1" customWidth="1"/>
    <col min="7429" max="7677" width="9.140625" style="437"/>
    <col min="7678" max="7678" width="16" style="437" bestFit="1" customWidth="1"/>
    <col min="7679" max="7679" width="26.5703125" style="437" customWidth="1"/>
    <col min="7680" max="7680" width="32.140625" style="437" customWidth="1"/>
    <col min="7681" max="7681" width="15.42578125" style="437" customWidth="1"/>
    <col min="7682" max="7682" width="13.42578125" style="437" customWidth="1"/>
    <col min="7683" max="7684" width="12.5703125" style="437" bestFit="1" customWidth="1"/>
    <col min="7685" max="7933" width="9.140625" style="437"/>
    <col min="7934" max="7934" width="16" style="437" bestFit="1" customWidth="1"/>
    <col min="7935" max="7935" width="26.5703125" style="437" customWidth="1"/>
    <col min="7936" max="7936" width="32.140625" style="437" customWidth="1"/>
    <col min="7937" max="7937" width="15.42578125" style="437" customWidth="1"/>
    <col min="7938" max="7938" width="13.42578125" style="437" customWidth="1"/>
    <col min="7939" max="7940" width="12.5703125" style="437" bestFit="1" customWidth="1"/>
    <col min="7941" max="8189" width="9.140625" style="437"/>
    <col min="8190" max="8190" width="16" style="437" bestFit="1" customWidth="1"/>
    <col min="8191" max="8191" width="26.5703125" style="437" customWidth="1"/>
    <col min="8192" max="8192" width="32.140625" style="437" customWidth="1"/>
    <col min="8193" max="8193" width="15.42578125" style="437" customWidth="1"/>
    <col min="8194" max="8194" width="13.42578125" style="437" customWidth="1"/>
    <col min="8195" max="8196" width="12.5703125" style="437" bestFit="1" customWidth="1"/>
    <col min="8197" max="8445" width="9.140625" style="437"/>
    <col min="8446" max="8446" width="16" style="437" bestFit="1" customWidth="1"/>
    <col min="8447" max="8447" width="26.5703125" style="437" customWidth="1"/>
    <col min="8448" max="8448" width="32.140625" style="437" customWidth="1"/>
    <col min="8449" max="8449" width="15.42578125" style="437" customWidth="1"/>
    <col min="8450" max="8450" width="13.42578125" style="437" customWidth="1"/>
    <col min="8451" max="8452" width="12.5703125" style="437" bestFit="1" customWidth="1"/>
    <col min="8453" max="8701" width="9.140625" style="437"/>
    <col min="8702" max="8702" width="16" style="437" bestFit="1" customWidth="1"/>
    <col min="8703" max="8703" width="26.5703125" style="437" customWidth="1"/>
    <col min="8704" max="8704" width="32.140625" style="437" customWidth="1"/>
    <col min="8705" max="8705" width="15.42578125" style="437" customWidth="1"/>
    <col min="8706" max="8706" width="13.42578125" style="437" customWidth="1"/>
    <col min="8707" max="8708" width="12.5703125" style="437" bestFit="1" customWidth="1"/>
    <col min="8709" max="8957" width="9.140625" style="437"/>
    <col min="8958" max="8958" width="16" style="437" bestFit="1" customWidth="1"/>
    <col min="8959" max="8959" width="26.5703125" style="437" customWidth="1"/>
    <col min="8960" max="8960" width="32.140625" style="437" customWidth="1"/>
    <col min="8961" max="8961" width="15.42578125" style="437" customWidth="1"/>
    <col min="8962" max="8962" width="13.42578125" style="437" customWidth="1"/>
    <col min="8963" max="8964" width="12.5703125" style="437" bestFit="1" customWidth="1"/>
    <col min="8965" max="9213" width="9.140625" style="437"/>
    <col min="9214" max="9214" width="16" style="437" bestFit="1" customWidth="1"/>
    <col min="9215" max="9215" width="26.5703125" style="437" customWidth="1"/>
    <col min="9216" max="9216" width="32.140625" style="437" customWidth="1"/>
    <col min="9217" max="9217" width="15.42578125" style="437" customWidth="1"/>
    <col min="9218" max="9218" width="13.42578125" style="437" customWidth="1"/>
    <col min="9219" max="9220" width="12.5703125" style="437" bestFit="1" customWidth="1"/>
    <col min="9221" max="9469" width="9.140625" style="437"/>
    <col min="9470" max="9470" width="16" style="437" bestFit="1" customWidth="1"/>
    <col min="9471" max="9471" width="26.5703125" style="437" customWidth="1"/>
    <col min="9472" max="9472" width="32.140625" style="437" customWidth="1"/>
    <col min="9473" max="9473" width="15.42578125" style="437" customWidth="1"/>
    <col min="9474" max="9474" width="13.42578125" style="437" customWidth="1"/>
    <col min="9475" max="9476" width="12.5703125" style="437" bestFit="1" customWidth="1"/>
    <col min="9477" max="9725" width="9.140625" style="437"/>
    <col min="9726" max="9726" width="16" style="437" bestFit="1" customWidth="1"/>
    <col min="9727" max="9727" width="26.5703125" style="437" customWidth="1"/>
    <col min="9728" max="9728" width="32.140625" style="437" customWidth="1"/>
    <col min="9729" max="9729" width="15.42578125" style="437" customWidth="1"/>
    <col min="9730" max="9730" width="13.42578125" style="437" customWidth="1"/>
    <col min="9731" max="9732" width="12.5703125" style="437" bestFit="1" customWidth="1"/>
    <col min="9733" max="9981" width="9.140625" style="437"/>
    <col min="9982" max="9982" width="16" style="437" bestFit="1" customWidth="1"/>
    <col min="9983" max="9983" width="26.5703125" style="437" customWidth="1"/>
    <col min="9984" max="9984" width="32.140625" style="437" customWidth="1"/>
    <col min="9985" max="9985" width="15.42578125" style="437" customWidth="1"/>
    <col min="9986" max="9986" width="13.42578125" style="437" customWidth="1"/>
    <col min="9987" max="9988" width="12.5703125" style="437" bestFit="1" customWidth="1"/>
    <col min="9989" max="10237" width="9.140625" style="437"/>
    <col min="10238" max="10238" width="16" style="437" bestFit="1" customWidth="1"/>
    <col min="10239" max="10239" width="26.5703125" style="437" customWidth="1"/>
    <col min="10240" max="10240" width="32.140625" style="437" customWidth="1"/>
    <col min="10241" max="10241" width="15.42578125" style="437" customWidth="1"/>
    <col min="10242" max="10242" width="13.42578125" style="437" customWidth="1"/>
    <col min="10243" max="10244" width="12.5703125" style="437" bestFit="1" customWidth="1"/>
    <col min="10245" max="10493" width="9.140625" style="437"/>
    <col min="10494" max="10494" width="16" style="437" bestFit="1" customWidth="1"/>
    <col min="10495" max="10495" width="26.5703125" style="437" customWidth="1"/>
    <col min="10496" max="10496" width="32.140625" style="437" customWidth="1"/>
    <col min="10497" max="10497" width="15.42578125" style="437" customWidth="1"/>
    <col min="10498" max="10498" width="13.42578125" style="437" customWidth="1"/>
    <col min="10499" max="10500" width="12.5703125" style="437" bestFit="1" customWidth="1"/>
    <col min="10501" max="10749" width="9.140625" style="437"/>
    <col min="10750" max="10750" width="16" style="437" bestFit="1" customWidth="1"/>
    <col min="10751" max="10751" width="26.5703125" style="437" customWidth="1"/>
    <col min="10752" max="10752" width="32.140625" style="437" customWidth="1"/>
    <col min="10753" max="10753" width="15.42578125" style="437" customWidth="1"/>
    <col min="10754" max="10754" width="13.42578125" style="437" customWidth="1"/>
    <col min="10755" max="10756" width="12.5703125" style="437" bestFit="1" customWidth="1"/>
    <col min="10757" max="11005" width="9.140625" style="437"/>
    <col min="11006" max="11006" width="16" style="437" bestFit="1" customWidth="1"/>
    <col min="11007" max="11007" width="26.5703125" style="437" customWidth="1"/>
    <col min="11008" max="11008" width="32.140625" style="437" customWidth="1"/>
    <col min="11009" max="11009" width="15.42578125" style="437" customWidth="1"/>
    <col min="11010" max="11010" width="13.42578125" style="437" customWidth="1"/>
    <col min="11011" max="11012" width="12.5703125" style="437" bestFit="1" customWidth="1"/>
    <col min="11013" max="11261" width="9.140625" style="437"/>
    <col min="11262" max="11262" width="16" style="437" bestFit="1" customWidth="1"/>
    <col min="11263" max="11263" width="26.5703125" style="437" customWidth="1"/>
    <col min="11264" max="11264" width="32.140625" style="437" customWidth="1"/>
    <col min="11265" max="11265" width="15.42578125" style="437" customWidth="1"/>
    <col min="11266" max="11266" width="13.42578125" style="437" customWidth="1"/>
    <col min="11267" max="11268" width="12.5703125" style="437" bestFit="1" customWidth="1"/>
    <col min="11269" max="11517" width="9.140625" style="437"/>
    <col min="11518" max="11518" width="16" style="437" bestFit="1" customWidth="1"/>
    <col min="11519" max="11519" width="26.5703125" style="437" customWidth="1"/>
    <col min="11520" max="11520" width="32.140625" style="437" customWidth="1"/>
    <col min="11521" max="11521" width="15.42578125" style="437" customWidth="1"/>
    <col min="11522" max="11522" width="13.42578125" style="437" customWidth="1"/>
    <col min="11523" max="11524" width="12.5703125" style="437" bestFit="1" customWidth="1"/>
    <col min="11525" max="11773" width="9.140625" style="437"/>
    <col min="11774" max="11774" width="16" style="437" bestFit="1" customWidth="1"/>
    <col min="11775" max="11775" width="26.5703125" style="437" customWidth="1"/>
    <col min="11776" max="11776" width="32.140625" style="437" customWidth="1"/>
    <col min="11777" max="11777" width="15.42578125" style="437" customWidth="1"/>
    <col min="11778" max="11778" width="13.42578125" style="437" customWidth="1"/>
    <col min="11779" max="11780" width="12.5703125" style="437" bestFit="1" customWidth="1"/>
    <col min="11781" max="12029" width="9.140625" style="437"/>
    <col min="12030" max="12030" width="16" style="437" bestFit="1" customWidth="1"/>
    <col min="12031" max="12031" width="26.5703125" style="437" customWidth="1"/>
    <col min="12032" max="12032" width="32.140625" style="437" customWidth="1"/>
    <col min="12033" max="12033" width="15.42578125" style="437" customWidth="1"/>
    <col min="12034" max="12034" width="13.42578125" style="437" customWidth="1"/>
    <col min="12035" max="12036" width="12.5703125" style="437" bestFit="1" customWidth="1"/>
    <col min="12037" max="12285" width="9.140625" style="437"/>
    <col min="12286" max="12286" width="16" style="437" bestFit="1" customWidth="1"/>
    <col min="12287" max="12287" width="26.5703125" style="437" customWidth="1"/>
    <col min="12288" max="12288" width="32.140625" style="437" customWidth="1"/>
    <col min="12289" max="12289" width="15.42578125" style="437" customWidth="1"/>
    <col min="12290" max="12290" width="13.42578125" style="437" customWidth="1"/>
    <col min="12291" max="12292" width="12.5703125" style="437" bestFit="1" customWidth="1"/>
    <col min="12293" max="12541" width="9.140625" style="437"/>
    <col min="12542" max="12542" width="16" style="437" bestFit="1" customWidth="1"/>
    <col min="12543" max="12543" width="26.5703125" style="437" customWidth="1"/>
    <col min="12544" max="12544" width="32.140625" style="437" customWidth="1"/>
    <col min="12545" max="12545" width="15.42578125" style="437" customWidth="1"/>
    <col min="12546" max="12546" width="13.42578125" style="437" customWidth="1"/>
    <col min="12547" max="12548" width="12.5703125" style="437" bestFit="1" customWidth="1"/>
    <col min="12549" max="12797" width="9.140625" style="437"/>
    <col min="12798" max="12798" width="16" style="437" bestFit="1" customWidth="1"/>
    <col min="12799" max="12799" width="26.5703125" style="437" customWidth="1"/>
    <col min="12800" max="12800" width="32.140625" style="437" customWidth="1"/>
    <col min="12801" max="12801" width="15.42578125" style="437" customWidth="1"/>
    <col min="12802" max="12802" width="13.42578125" style="437" customWidth="1"/>
    <col min="12803" max="12804" width="12.5703125" style="437" bestFit="1" customWidth="1"/>
    <col min="12805" max="13053" width="9.140625" style="437"/>
    <col min="13054" max="13054" width="16" style="437" bestFit="1" customWidth="1"/>
    <col min="13055" max="13055" width="26.5703125" style="437" customWidth="1"/>
    <col min="13056" max="13056" width="32.140625" style="437" customWidth="1"/>
    <col min="13057" max="13057" width="15.42578125" style="437" customWidth="1"/>
    <col min="13058" max="13058" width="13.42578125" style="437" customWidth="1"/>
    <col min="13059" max="13060" width="12.5703125" style="437" bestFit="1" customWidth="1"/>
    <col min="13061" max="13309" width="9.140625" style="437"/>
    <col min="13310" max="13310" width="16" style="437" bestFit="1" customWidth="1"/>
    <col min="13311" max="13311" width="26.5703125" style="437" customWidth="1"/>
    <col min="13312" max="13312" width="32.140625" style="437" customWidth="1"/>
    <col min="13313" max="13313" width="15.42578125" style="437" customWidth="1"/>
    <col min="13314" max="13314" width="13.42578125" style="437" customWidth="1"/>
    <col min="13315" max="13316" width="12.5703125" style="437" bestFit="1" customWidth="1"/>
    <col min="13317" max="13565" width="9.140625" style="437"/>
    <col min="13566" max="13566" width="16" style="437" bestFit="1" customWidth="1"/>
    <col min="13567" max="13567" width="26.5703125" style="437" customWidth="1"/>
    <col min="13568" max="13568" width="32.140625" style="437" customWidth="1"/>
    <col min="13569" max="13569" width="15.42578125" style="437" customWidth="1"/>
    <col min="13570" max="13570" width="13.42578125" style="437" customWidth="1"/>
    <col min="13571" max="13572" width="12.5703125" style="437" bestFit="1" customWidth="1"/>
    <col min="13573" max="13821" width="9.140625" style="437"/>
    <col min="13822" max="13822" width="16" style="437" bestFit="1" customWidth="1"/>
    <col min="13823" max="13823" width="26.5703125" style="437" customWidth="1"/>
    <col min="13824" max="13824" width="32.140625" style="437" customWidth="1"/>
    <col min="13825" max="13825" width="15.42578125" style="437" customWidth="1"/>
    <col min="13826" max="13826" width="13.42578125" style="437" customWidth="1"/>
    <col min="13827" max="13828" width="12.5703125" style="437" bestFit="1" customWidth="1"/>
    <col min="13829" max="14077" width="9.140625" style="437"/>
    <col min="14078" max="14078" width="16" style="437" bestFit="1" customWidth="1"/>
    <col min="14079" max="14079" width="26.5703125" style="437" customWidth="1"/>
    <col min="14080" max="14080" width="32.140625" style="437" customWidth="1"/>
    <col min="14081" max="14081" width="15.42578125" style="437" customWidth="1"/>
    <col min="14082" max="14082" width="13.42578125" style="437" customWidth="1"/>
    <col min="14083" max="14084" width="12.5703125" style="437" bestFit="1" customWidth="1"/>
    <col min="14085" max="14333" width="9.140625" style="437"/>
    <col min="14334" max="14334" width="16" style="437" bestFit="1" customWidth="1"/>
    <col min="14335" max="14335" width="26.5703125" style="437" customWidth="1"/>
    <col min="14336" max="14336" width="32.140625" style="437" customWidth="1"/>
    <col min="14337" max="14337" width="15.42578125" style="437" customWidth="1"/>
    <col min="14338" max="14338" width="13.42578125" style="437" customWidth="1"/>
    <col min="14339" max="14340" width="12.5703125" style="437" bestFit="1" customWidth="1"/>
    <col min="14341" max="14589" width="9.140625" style="437"/>
    <col min="14590" max="14590" width="16" style="437" bestFit="1" customWidth="1"/>
    <col min="14591" max="14591" width="26.5703125" style="437" customWidth="1"/>
    <col min="14592" max="14592" width="32.140625" style="437" customWidth="1"/>
    <col min="14593" max="14593" width="15.42578125" style="437" customWidth="1"/>
    <col min="14594" max="14594" width="13.42578125" style="437" customWidth="1"/>
    <col min="14595" max="14596" width="12.5703125" style="437" bestFit="1" customWidth="1"/>
    <col min="14597" max="14845" width="9.140625" style="437"/>
    <col min="14846" max="14846" width="16" style="437" bestFit="1" customWidth="1"/>
    <col min="14847" max="14847" width="26.5703125" style="437" customWidth="1"/>
    <col min="14848" max="14848" width="32.140625" style="437" customWidth="1"/>
    <col min="14849" max="14849" width="15.42578125" style="437" customWidth="1"/>
    <col min="14850" max="14850" width="13.42578125" style="437" customWidth="1"/>
    <col min="14851" max="14852" width="12.5703125" style="437" bestFit="1" customWidth="1"/>
    <col min="14853" max="15101" width="9.140625" style="437"/>
    <col min="15102" max="15102" width="16" style="437" bestFit="1" customWidth="1"/>
    <col min="15103" max="15103" width="26.5703125" style="437" customWidth="1"/>
    <col min="15104" max="15104" width="32.140625" style="437" customWidth="1"/>
    <col min="15105" max="15105" width="15.42578125" style="437" customWidth="1"/>
    <col min="15106" max="15106" width="13.42578125" style="437" customWidth="1"/>
    <col min="15107" max="15108" width="12.5703125" style="437" bestFit="1" customWidth="1"/>
    <col min="15109" max="15357" width="9.140625" style="437"/>
    <col min="15358" max="15358" width="16" style="437" bestFit="1" customWidth="1"/>
    <col min="15359" max="15359" width="26.5703125" style="437" customWidth="1"/>
    <col min="15360" max="15360" width="32.140625" style="437" customWidth="1"/>
    <col min="15361" max="15361" width="15.42578125" style="437" customWidth="1"/>
    <col min="15362" max="15362" width="13.42578125" style="437" customWidth="1"/>
    <col min="15363" max="15364" width="12.5703125" style="437" bestFit="1" customWidth="1"/>
    <col min="15365" max="15613" width="9.140625" style="437"/>
    <col min="15614" max="15614" width="16" style="437" bestFit="1" customWidth="1"/>
    <col min="15615" max="15615" width="26.5703125" style="437" customWidth="1"/>
    <col min="15616" max="15616" width="32.140625" style="437" customWidth="1"/>
    <col min="15617" max="15617" width="15.42578125" style="437" customWidth="1"/>
    <col min="15618" max="15618" width="13.42578125" style="437" customWidth="1"/>
    <col min="15619" max="15620" width="12.5703125" style="437" bestFit="1" customWidth="1"/>
    <col min="15621" max="15869" width="9.140625" style="437"/>
    <col min="15870" max="15870" width="16" style="437" bestFit="1" customWidth="1"/>
    <col min="15871" max="15871" width="26.5703125" style="437" customWidth="1"/>
    <col min="15872" max="15872" width="32.140625" style="437" customWidth="1"/>
    <col min="15873" max="15873" width="15.42578125" style="437" customWidth="1"/>
    <col min="15874" max="15874" width="13.42578125" style="437" customWidth="1"/>
    <col min="15875" max="15876" width="12.5703125" style="437" bestFit="1" customWidth="1"/>
    <col min="15877" max="16125" width="9.140625" style="437"/>
    <col min="16126" max="16126" width="16" style="437" bestFit="1" customWidth="1"/>
    <col min="16127" max="16127" width="26.5703125" style="437" customWidth="1"/>
    <col min="16128" max="16128" width="32.140625" style="437" customWidth="1"/>
    <col min="16129" max="16129" width="15.42578125" style="437" customWidth="1"/>
    <col min="16130" max="16130" width="13.42578125" style="437" customWidth="1"/>
    <col min="16131" max="16132" width="12.5703125" style="437" bestFit="1" customWidth="1"/>
    <col min="16133" max="16384" width="9.140625" style="437"/>
  </cols>
  <sheetData>
    <row r="1" spans="1:8" x14ac:dyDescent="0.2">
      <c r="A1" s="1268" t="s">
        <v>874</v>
      </c>
      <c r="B1" s="1268"/>
      <c r="C1" s="1268"/>
      <c r="D1" s="1268"/>
      <c r="E1" s="1268"/>
      <c r="F1" s="1268"/>
      <c r="G1" s="1268"/>
      <c r="H1" s="436"/>
    </row>
    <row r="2" spans="1:8" x14ac:dyDescent="0.2">
      <c r="C2" s="439"/>
      <c r="D2" s="438"/>
    </row>
    <row r="3" spans="1:8" ht="15.75" x14ac:dyDescent="0.25">
      <c r="A3" s="1105" t="s">
        <v>120</v>
      </c>
      <c r="B3" s="1105"/>
      <c r="C3" s="1105"/>
      <c r="D3" s="1105"/>
      <c r="E3" s="440"/>
      <c r="F3" s="440"/>
      <c r="G3" s="440"/>
      <c r="H3" s="440"/>
    </row>
    <row r="4" spans="1:8" ht="15.75" x14ac:dyDescent="0.25">
      <c r="A4" s="1266" t="s">
        <v>291</v>
      </c>
      <c r="B4" s="1266"/>
      <c r="C4" s="1266"/>
      <c r="D4" s="1266"/>
      <c r="E4" s="441"/>
      <c r="F4" s="441"/>
      <c r="G4" s="441"/>
      <c r="H4" s="441"/>
    </row>
    <row r="5" spans="1:8" ht="13.5" customHeight="1" x14ac:dyDescent="0.25">
      <c r="A5" s="1105" t="s">
        <v>783</v>
      </c>
      <c r="B5" s="1267"/>
      <c r="C5" s="1267"/>
      <c r="D5" s="1267"/>
    </row>
    <row r="6" spans="1:8" ht="13.5" customHeight="1" x14ac:dyDescent="0.2">
      <c r="A6" s="442"/>
      <c r="B6" s="438"/>
      <c r="C6" s="438"/>
      <c r="D6" s="438"/>
    </row>
    <row r="8" spans="1:8" ht="57" x14ac:dyDescent="0.2">
      <c r="A8" s="839" t="s">
        <v>584</v>
      </c>
      <c r="B8" s="840" t="s">
        <v>757</v>
      </c>
      <c r="C8" s="840" t="s">
        <v>758</v>
      </c>
      <c r="D8" s="840" t="s">
        <v>2</v>
      </c>
      <c r="E8" s="840" t="s">
        <v>759</v>
      </c>
      <c r="F8" s="840" t="s">
        <v>760</v>
      </c>
      <c r="G8" s="841" t="s">
        <v>782</v>
      </c>
    </row>
    <row r="9" spans="1:8" ht="12.75" x14ac:dyDescent="0.2">
      <c r="A9" s="708" t="s">
        <v>4</v>
      </c>
      <c r="B9" s="834" t="s">
        <v>761</v>
      </c>
      <c r="C9" s="835">
        <v>45701</v>
      </c>
      <c r="D9" s="834" t="s">
        <v>762</v>
      </c>
      <c r="E9" s="836">
        <v>5000</v>
      </c>
      <c r="F9" s="836">
        <f>E9</f>
        <v>5000</v>
      </c>
      <c r="G9" s="837"/>
    </row>
    <row r="10" spans="1:8" ht="12.75" x14ac:dyDescent="0.2">
      <c r="A10" s="701" t="s">
        <v>6</v>
      </c>
      <c r="B10" s="834" t="s">
        <v>763</v>
      </c>
      <c r="C10" s="835">
        <v>45667</v>
      </c>
      <c r="D10" s="834" t="s">
        <v>764</v>
      </c>
      <c r="E10" s="836">
        <v>-100</v>
      </c>
      <c r="F10" s="836">
        <f>F9+E10</f>
        <v>4900</v>
      </c>
      <c r="G10" s="837" t="s">
        <v>765</v>
      </c>
    </row>
    <row r="11" spans="1:8" ht="12.75" x14ac:dyDescent="0.2">
      <c r="A11" s="708" t="s">
        <v>8</v>
      </c>
      <c r="B11" s="482" t="s">
        <v>766</v>
      </c>
      <c r="C11" s="838">
        <v>45687</v>
      </c>
      <c r="D11" s="482" t="s">
        <v>767</v>
      </c>
      <c r="E11" s="836">
        <v>-500</v>
      </c>
      <c r="F11" s="836">
        <f t="shared" ref="F11:F19" si="0">F10+E11</f>
        <v>4400</v>
      </c>
      <c r="G11" s="837" t="s">
        <v>765</v>
      </c>
    </row>
    <row r="12" spans="1:8" ht="12.75" x14ac:dyDescent="0.2">
      <c r="A12" s="701" t="s">
        <v>10</v>
      </c>
      <c r="B12" s="834" t="s">
        <v>768</v>
      </c>
      <c r="C12" s="835">
        <v>45749</v>
      </c>
      <c r="D12" s="834" t="s">
        <v>769</v>
      </c>
      <c r="E12" s="836">
        <v>-100</v>
      </c>
      <c r="F12" s="836">
        <f t="shared" si="0"/>
        <v>4300</v>
      </c>
      <c r="G12" s="837" t="s">
        <v>765</v>
      </c>
    </row>
    <row r="13" spans="1:8" ht="12.75" x14ac:dyDescent="0.2">
      <c r="A13" s="701" t="s">
        <v>12</v>
      </c>
      <c r="B13" s="834" t="s">
        <v>770</v>
      </c>
      <c r="C13" s="835">
        <v>45847</v>
      </c>
      <c r="D13" s="834" t="s">
        <v>771</v>
      </c>
      <c r="E13" s="836">
        <v>-2800</v>
      </c>
      <c r="F13" s="836">
        <f t="shared" si="0"/>
        <v>1500</v>
      </c>
      <c r="G13" s="837" t="s">
        <v>765</v>
      </c>
    </row>
    <row r="14" spans="1:8" ht="12.75" x14ac:dyDescent="0.2">
      <c r="A14" s="701" t="s">
        <v>13</v>
      </c>
      <c r="B14" s="834" t="s">
        <v>772</v>
      </c>
      <c r="C14" s="835">
        <v>45895</v>
      </c>
      <c r="D14" s="834" t="s">
        <v>773</v>
      </c>
      <c r="E14" s="836">
        <v>-100</v>
      </c>
      <c r="F14" s="836">
        <f t="shared" si="0"/>
        <v>1400</v>
      </c>
      <c r="G14" s="837" t="s">
        <v>765</v>
      </c>
    </row>
    <row r="15" spans="1:8" ht="12.75" x14ac:dyDescent="0.2">
      <c r="A15" s="701" t="s">
        <v>15</v>
      </c>
      <c r="B15" s="834" t="s">
        <v>761</v>
      </c>
      <c r="C15" s="835">
        <v>45925</v>
      </c>
      <c r="D15" s="834" t="s">
        <v>774</v>
      </c>
      <c r="E15" s="836">
        <v>3000</v>
      </c>
      <c r="F15" s="836">
        <f t="shared" si="0"/>
        <v>4400</v>
      </c>
      <c r="G15" s="837" t="s">
        <v>765</v>
      </c>
    </row>
    <row r="16" spans="1:8" ht="12.75" x14ac:dyDescent="0.2">
      <c r="A16" s="701" t="s">
        <v>17</v>
      </c>
      <c r="B16" s="834" t="s">
        <v>775</v>
      </c>
      <c r="C16" s="835">
        <v>45931</v>
      </c>
      <c r="D16" s="834" t="s">
        <v>776</v>
      </c>
      <c r="E16" s="836">
        <v>-530</v>
      </c>
      <c r="F16" s="836">
        <f t="shared" si="0"/>
        <v>3870</v>
      </c>
      <c r="G16" s="837" t="s">
        <v>765</v>
      </c>
    </row>
    <row r="17" spans="1:7" ht="12.75" x14ac:dyDescent="0.2">
      <c r="A17" s="701" t="s">
        <v>19</v>
      </c>
      <c r="B17" s="834" t="s">
        <v>777</v>
      </c>
      <c r="C17" s="835">
        <v>45937</v>
      </c>
      <c r="D17" s="834" t="s">
        <v>778</v>
      </c>
      <c r="E17" s="836">
        <v>-970</v>
      </c>
      <c r="F17" s="836">
        <f t="shared" si="0"/>
        <v>2900</v>
      </c>
      <c r="G17" s="837" t="s">
        <v>765</v>
      </c>
    </row>
    <row r="18" spans="1:7" ht="12.75" x14ac:dyDescent="0.2">
      <c r="A18" s="701" t="s">
        <v>21</v>
      </c>
      <c r="B18" s="834" t="s">
        <v>779</v>
      </c>
      <c r="C18" s="835">
        <v>45966</v>
      </c>
      <c r="D18" s="834" t="s">
        <v>780</v>
      </c>
      <c r="E18" s="836">
        <v>-300</v>
      </c>
      <c r="F18" s="836">
        <f t="shared" si="0"/>
        <v>2600</v>
      </c>
      <c r="G18" s="837" t="s">
        <v>765</v>
      </c>
    </row>
    <row r="19" spans="1:7" ht="12.75" x14ac:dyDescent="0.2">
      <c r="A19" s="842"/>
      <c r="B19" s="847" t="s">
        <v>781</v>
      </c>
      <c r="C19" s="844"/>
      <c r="D19" s="843"/>
      <c r="E19" s="845"/>
      <c r="F19" s="736">
        <f t="shared" si="0"/>
        <v>2600</v>
      </c>
      <c r="G19" s="846"/>
    </row>
  </sheetData>
  <mergeCells count="4">
    <mergeCell ref="A3:D3"/>
    <mergeCell ref="A4:D4"/>
    <mergeCell ref="A5:D5"/>
    <mergeCell ref="A1:G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9CE7F-1674-4534-A9A7-207DE0E16DC5}">
  <sheetPr>
    <tabColor theme="7"/>
    <pageSetUpPr fitToPage="1"/>
  </sheetPr>
  <dimension ref="B1:I27"/>
  <sheetViews>
    <sheetView workbookViewId="0">
      <selection activeCell="B1" sqref="B1:G1"/>
    </sheetView>
  </sheetViews>
  <sheetFormatPr defaultColWidth="9.140625" defaultRowHeight="18" customHeight="1" x14ac:dyDescent="0.25"/>
  <cols>
    <col min="1" max="1" width="6.140625" style="84" customWidth="1"/>
    <col min="2" max="2" width="3.7109375" style="445" bestFit="1" customWidth="1"/>
    <col min="3" max="3" width="3.5703125" style="445" customWidth="1"/>
    <col min="4" max="4" width="36.7109375" style="446" bestFit="1" customWidth="1"/>
    <col min="5" max="5" width="13.5703125" style="445" bestFit="1" customWidth="1"/>
    <col min="6" max="6" width="9.140625" style="84"/>
    <col min="7" max="7" width="12.42578125" style="84" customWidth="1"/>
    <col min="8" max="16384" width="9.140625" style="84"/>
  </cols>
  <sheetData>
    <row r="1" spans="2:9" ht="15.75" x14ac:dyDescent="0.25">
      <c r="B1" s="1273" t="s">
        <v>740</v>
      </c>
      <c r="C1" s="1273"/>
      <c r="D1" s="1273"/>
      <c r="E1" s="1273"/>
      <c r="F1" s="1273"/>
      <c r="G1" s="1273"/>
    </row>
    <row r="2" spans="2:9" ht="18" customHeight="1" x14ac:dyDescent="0.25">
      <c r="I2" s="447"/>
    </row>
    <row r="3" spans="2:9" ht="15.75" customHeight="1" x14ac:dyDescent="0.25">
      <c r="B3" s="1274" t="s">
        <v>120</v>
      </c>
      <c r="C3" s="1274"/>
      <c r="D3" s="1274"/>
      <c r="E3" s="1274"/>
      <c r="F3" s="1274"/>
      <c r="G3" s="1274"/>
    </row>
    <row r="4" spans="2:9" ht="15.75" customHeight="1" x14ac:dyDescent="0.25">
      <c r="B4" s="1274" t="s">
        <v>739</v>
      </c>
      <c r="C4" s="1274"/>
      <c r="D4" s="1274"/>
      <c r="E4" s="1274"/>
      <c r="F4" s="1274"/>
      <c r="G4" s="1274"/>
    </row>
    <row r="5" spans="2:9" ht="15.75" customHeight="1" x14ac:dyDescent="0.25">
      <c r="B5" s="1274" t="s">
        <v>585</v>
      </c>
      <c r="C5" s="1274"/>
      <c r="D5" s="1274"/>
      <c r="E5" s="1274"/>
      <c r="F5" s="1274"/>
      <c r="G5" s="1274"/>
    </row>
    <row r="6" spans="2:9" s="124" customFormat="1" ht="14.25" customHeight="1" x14ac:dyDescent="0.25">
      <c r="B6" s="1106" t="s">
        <v>469</v>
      </c>
      <c r="C6" s="1106"/>
      <c r="D6" s="1106"/>
      <c r="E6" s="1106"/>
      <c r="F6" s="1106"/>
      <c r="G6" s="1106"/>
    </row>
    <row r="7" spans="2:9" ht="30.6" customHeight="1" x14ac:dyDescent="0.25">
      <c r="B7" s="1275" t="s">
        <v>1</v>
      </c>
      <c r="C7" s="1277" t="s">
        <v>122</v>
      </c>
      <c r="D7" s="1278"/>
      <c r="E7" s="738" t="s">
        <v>123</v>
      </c>
      <c r="F7" s="739" t="s">
        <v>124</v>
      </c>
      <c r="G7" s="740" t="s">
        <v>125</v>
      </c>
    </row>
    <row r="8" spans="2:9" ht="30" customHeight="1" x14ac:dyDescent="0.25">
      <c r="B8" s="1276"/>
      <c r="C8" s="1279" t="s">
        <v>586</v>
      </c>
      <c r="D8" s="1280"/>
      <c r="E8" s="1281" t="s">
        <v>3</v>
      </c>
      <c r="F8" s="1282" t="s">
        <v>471</v>
      </c>
      <c r="G8" s="1269" t="s">
        <v>472</v>
      </c>
    </row>
    <row r="9" spans="2:9" ht="52.9" customHeight="1" x14ac:dyDescent="0.25">
      <c r="B9" s="1276"/>
      <c r="C9" s="1279"/>
      <c r="D9" s="1280"/>
      <c r="E9" s="1281"/>
      <c r="F9" s="1283"/>
      <c r="G9" s="1270"/>
    </row>
    <row r="10" spans="2:9" ht="23.25" customHeight="1" x14ac:dyDescent="0.25">
      <c r="B10" s="741"/>
      <c r="C10" s="1271" t="s">
        <v>587</v>
      </c>
      <c r="D10" s="1272"/>
      <c r="E10" s="742"/>
      <c r="F10" s="725"/>
      <c r="G10" s="726"/>
    </row>
    <row r="11" spans="2:9" ht="18" customHeight="1" x14ac:dyDescent="0.25">
      <c r="B11" s="743"/>
      <c r="C11" s="744" t="s">
        <v>588</v>
      </c>
      <c r="D11" s="745"/>
      <c r="E11" s="742"/>
      <c r="F11" s="708"/>
      <c r="G11" s="734"/>
    </row>
    <row r="12" spans="2:9" ht="18" customHeight="1" x14ac:dyDescent="0.25">
      <c r="B12" s="743" t="s">
        <v>4</v>
      </c>
      <c r="C12" s="746"/>
      <c r="D12" s="747" t="s">
        <v>589</v>
      </c>
      <c r="E12" s="742">
        <v>500</v>
      </c>
      <c r="F12" s="708">
        <v>291</v>
      </c>
      <c r="G12" s="748">
        <f>F12/E12*100</f>
        <v>58.199999999999996</v>
      </c>
    </row>
    <row r="13" spans="2:9" ht="18" customHeight="1" x14ac:dyDescent="0.25">
      <c r="B13" s="743" t="s">
        <v>6</v>
      </c>
      <c r="C13" s="746"/>
      <c r="D13" s="749" t="s">
        <v>588</v>
      </c>
      <c r="E13" s="742">
        <v>0</v>
      </c>
      <c r="F13" s="708">
        <v>0</v>
      </c>
      <c r="G13" s="748"/>
    </row>
    <row r="14" spans="2:9" ht="18" customHeight="1" x14ac:dyDescent="0.25">
      <c r="B14" s="743" t="s">
        <v>8</v>
      </c>
      <c r="C14" s="746"/>
      <c r="D14" s="749" t="s">
        <v>590</v>
      </c>
      <c r="E14" s="742">
        <v>600</v>
      </c>
      <c r="F14" s="708">
        <v>458</v>
      </c>
      <c r="G14" s="748">
        <f t="shared" ref="G14:G23" si="0">F14/E14*100</f>
        <v>76.333333333333329</v>
      </c>
    </row>
    <row r="15" spans="2:9" ht="18" customHeight="1" x14ac:dyDescent="0.25">
      <c r="B15" s="743" t="s">
        <v>10</v>
      </c>
      <c r="C15" s="746"/>
      <c r="D15" s="749" t="s">
        <v>591</v>
      </c>
      <c r="E15" s="742">
        <v>800</v>
      </c>
      <c r="F15" s="708">
        <v>336</v>
      </c>
      <c r="G15" s="748">
        <f t="shared" si="0"/>
        <v>42</v>
      </c>
    </row>
    <row r="16" spans="2:9" ht="18" customHeight="1" x14ac:dyDescent="0.25">
      <c r="B16" s="743" t="s">
        <v>12</v>
      </c>
      <c r="C16" s="746"/>
      <c r="D16" s="749" t="s">
        <v>592</v>
      </c>
      <c r="E16" s="742">
        <v>800</v>
      </c>
      <c r="F16" s="708">
        <v>180</v>
      </c>
      <c r="G16" s="748">
        <f t="shared" si="0"/>
        <v>22.5</v>
      </c>
    </row>
    <row r="17" spans="2:7" ht="18" customHeight="1" x14ac:dyDescent="0.25">
      <c r="B17" s="743" t="s">
        <v>13</v>
      </c>
      <c r="C17" s="746"/>
      <c r="D17" s="749" t="s">
        <v>593</v>
      </c>
      <c r="E17" s="750">
        <f>3609-1309-1012</f>
        <v>1288</v>
      </c>
      <c r="F17" s="708">
        <v>170</v>
      </c>
      <c r="G17" s="748">
        <f t="shared" si="0"/>
        <v>13.198757763975156</v>
      </c>
    </row>
    <row r="18" spans="2:7" ht="18" customHeight="1" x14ac:dyDescent="0.25">
      <c r="B18" s="743" t="s">
        <v>15</v>
      </c>
      <c r="C18" s="746"/>
      <c r="D18" s="749" t="s">
        <v>594</v>
      </c>
      <c r="E18" s="750">
        <f>2300+1309+1012+1238</f>
        <v>5859</v>
      </c>
      <c r="F18" s="730">
        <v>5859</v>
      </c>
      <c r="G18" s="748">
        <f t="shared" si="0"/>
        <v>100</v>
      </c>
    </row>
    <row r="19" spans="2:7" ht="18" customHeight="1" x14ac:dyDescent="0.25">
      <c r="B19" s="743" t="s">
        <v>17</v>
      </c>
      <c r="C19" s="746"/>
      <c r="D19" s="747" t="s">
        <v>595</v>
      </c>
      <c r="E19" s="750">
        <v>0</v>
      </c>
      <c r="F19" s="708">
        <v>0</v>
      </c>
      <c r="G19" s="748"/>
    </row>
    <row r="20" spans="2:7" ht="18" customHeight="1" x14ac:dyDescent="0.25">
      <c r="B20" s="743" t="s">
        <v>19</v>
      </c>
      <c r="C20" s="746"/>
      <c r="D20" s="747" t="s">
        <v>596</v>
      </c>
      <c r="E20" s="750">
        <f>1800+261</f>
        <v>2061</v>
      </c>
      <c r="F20" s="730">
        <v>2061</v>
      </c>
      <c r="G20" s="748">
        <f t="shared" si="0"/>
        <v>100</v>
      </c>
    </row>
    <row r="21" spans="2:7" ht="18" customHeight="1" x14ac:dyDescent="0.25">
      <c r="B21" s="743" t="s">
        <v>21</v>
      </c>
      <c r="C21" s="746"/>
      <c r="D21" s="751" t="s">
        <v>597</v>
      </c>
      <c r="E21" s="752">
        <f>1100-261</f>
        <v>839</v>
      </c>
      <c r="F21" s="708">
        <v>573</v>
      </c>
      <c r="G21" s="748">
        <f t="shared" si="0"/>
        <v>68.295589988081048</v>
      </c>
    </row>
    <row r="22" spans="2:7" ht="18" customHeight="1" x14ac:dyDescent="0.25">
      <c r="B22" s="743" t="s">
        <v>23</v>
      </c>
      <c r="C22" s="746"/>
      <c r="D22" s="751" t="s">
        <v>598</v>
      </c>
      <c r="E22" s="752">
        <v>600</v>
      </c>
      <c r="F22" s="708">
        <v>169</v>
      </c>
      <c r="G22" s="748">
        <f t="shared" si="0"/>
        <v>28.166666666666668</v>
      </c>
    </row>
    <row r="23" spans="2:7" ht="18" customHeight="1" x14ac:dyDescent="0.25">
      <c r="B23" s="753" t="s">
        <v>25</v>
      </c>
      <c r="C23" s="744" t="s">
        <v>599</v>
      </c>
      <c r="D23" s="745"/>
      <c r="E23" s="754">
        <f>SUM(E12:E22)</f>
        <v>13347</v>
      </c>
      <c r="F23" s="755">
        <f>SUM(F12:F22)</f>
        <v>10097</v>
      </c>
      <c r="G23" s="756">
        <f t="shared" si="0"/>
        <v>75.649958792237953</v>
      </c>
    </row>
    <row r="24" spans="2:7" ht="18" customHeight="1" x14ac:dyDescent="0.25">
      <c r="B24" s="743"/>
      <c r="C24" s="744"/>
      <c r="D24" s="749"/>
      <c r="E24" s="758"/>
      <c r="F24" s="708"/>
      <c r="G24" s="734"/>
    </row>
    <row r="25" spans="2:7" ht="24.75" customHeight="1" x14ac:dyDescent="0.25">
      <c r="B25" s="759" t="s">
        <v>27</v>
      </c>
      <c r="C25" s="757"/>
      <c r="D25" s="749" t="s">
        <v>600</v>
      </c>
      <c r="E25" s="750">
        <v>2962</v>
      </c>
      <c r="F25" s="730">
        <v>2936</v>
      </c>
      <c r="G25" s="748">
        <f>F25/E25*100</f>
        <v>99.122214719783926</v>
      </c>
    </row>
    <row r="26" spans="2:7" ht="23.25" customHeight="1" thickBot="1" x14ac:dyDescent="0.3">
      <c r="B26" s="760" t="s">
        <v>29</v>
      </c>
      <c r="C26" s="761"/>
      <c r="D26" s="762" t="s">
        <v>426</v>
      </c>
      <c r="E26" s="754">
        <f t="shared" ref="E26:F26" si="1">E25</f>
        <v>2962</v>
      </c>
      <c r="F26" s="755">
        <f t="shared" si="1"/>
        <v>2936</v>
      </c>
      <c r="G26" s="756">
        <f>F26/E26*100</f>
        <v>99.122214719783926</v>
      </c>
    </row>
    <row r="27" spans="2:7" s="124" customFormat="1" ht="18" customHeight="1" thickBot="1" x14ac:dyDescent="0.3">
      <c r="B27" s="763" t="s">
        <v>102</v>
      </c>
      <c r="C27" s="764" t="s">
        <v>601</v>
      </c>
      <c r="D27" s="765"/>
      <c r="E27" s="766">
        <f>E23+E24+E25</f>
        <v>16309</v>
      </c>
      <c r="F27" s="766">
        <f>F23+F24+F25</f>
        <v>13033</v>
      </c>
      <c r="G27" s="767">
        <f>F27/E27*100</f>
        <v>79.912931510209091</v>
      </c>
    </row>
  </sheetData>
  <sheetProtection selectLockedCells="1" selectUnlockedCells="1"/>
  <mergeCells count="12">
    <mergeCell ref="G8:G9"/>
    <mergeCell ref="C10:D10"/>
    <mergeCell ref="B1:G1"/>
    <mergeCell ref="B3:G3"/>
    <mergeCell ref="B4:G4"/>
    <mergeCell ref="B5:G5"/>
    <mergeCell ref="B6:G6"/>
    <mergeCell ref="B7:B9"/>
    <mergeCell ref="C7:D7"/>
    <mergeCell ref="C8:D9"/>
    <mergeCell ref="E8:E9"/>
    <mergeCell ref="F8:F9"/>
  </mergeCells>
  <printOptions horizontalCentered="1"/>
  <pageMargins left="0.39370078740157483" right="0.39370078740157483" top="0.98425196850393704" bottom="0.98425196850393704" header="0.51181102362204722" footer="0.51181102362204722"/>
  <pageSetup paperSize="9" firstPageNumber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E69AB-5BFA-4FAC-8C31-73132007C4DE}">
  <sheetPr>
    <tabColor theme="7"/>
  </sheetPr>
  <dimension ref="A1:L25"/>
  <sheetViews>
    <sheetView zoomScaleNormal="100" workbookViewId="0">
      <selection activeCell="B4" sqref="B4:J4"/>
    </sheetView>
  </sheetViews>
  <sheetFormatPr defaultColWidth="10.28515625" defaultRowHeight="12.75" x14ac:dyDescent="0.2"/>
  <cols>
    <col min="1" max="1" width="3.140625" style="371" customWidth="1"/>
    <col min="2" max="2" width="31" style="371" bestFit="1" customWidth="1"/>
    <col min="3" max="3" width="16.85546875" style="371" bestFit="1" customWidth="1"/>
    <col min="4" max="4" width="15.5703125" style="371" customWidth="1"/>
    <col min="5" max="5" width="9.85546875" style="371" bestFit="1" customWidth="1"/>
    <col min="6" max="6" width="12.7109375" style="371" bestFit="1" customWidth="1"/>
    <col min="7" max="7" width="12.140625" style="371" bestFit="1" customWidth="1"/>
    <col min="8" max="8" width="10.85546875" style="371" bestFit="1" customWidth="1"/>
    <col min="9" max="9" width="27.28515625" style="371" bestFit="1" customWidth="1"/>
    <col min="10" max="10" width="9" style="371" bestFit="1" customWidth="1"/>
    <col min="11" max="11" width="10.28515625" style="371" customWidth="1"/>
    <col min="12" max="12" width="10.28515625" style="371"/>
    <col min="13" max="16384" width="10.28515625" style="451"/>
  </cols>
  <sheetData>
    <row r="1" spans="1:12" s="371" customFormat="1" x14ac:dyDescent="0.2">
      <c r="A1" s="1294" t="s">
        <v>742</v>
      </c>
      <c r="B1" s="1294"/>
      <c r="C1" s="1294"/>
      <c r="D1" s="1294"/>
      <c r="E1" s="1294"/>
      <c r="F1" s="1294"/>
      <c r="G1" s="1294"/>
      <c r="H1" s="1294"/>
      <c r="I1" s="1294"/>
      <c r="J1" s="1294"/>
    </row>
    <row r="2" spans="1:12" s="371" customFormat="1" ht="14.1" customHeight="1" x14ac:dyDescent="0.2"/>
    <row r="3" spans="1:12" s="371" customFormat="1" ht="15" customHeight="1" x14ac:dyDescent="0.25">
      <c r="B3" s="1295" t="s">
        <v>120</v>
      </c>
      <c r="C3" s="1295"/>
      <c r="D3" s="1295"/>
      <c r="E3" s="1295"/>
      <c r="F3" s="1295"/>
      <c r="G3" s="1295"/>
      <c r="H3" s="1295"/>
      <c r="I3" s="1295"/>
      <c r="J3" s="1295"/>
    </row>
    <row r="4" spans="1:12" s="371" customFormat="1" ht="15" customHeight="1" x14ac:dyDescent="0.25">
      <c r="B4" s="1295" t="s">
        <v>739</v>
      </c>
      <c r="C4" s="1295"/>
      <c r="D4" s="1295"/>
      <c r="E4" s="1295"/>
      <c r="F4" s="1295"/>
      <c r="G4" s="1295"/>
      <c r="H4" s="1295"/>
      <c r="I4" s="1295"/>
      <c r="J4" s="1295"/>
    </row>
    <row r="5" spans="1:12" s="371" customFormat="1" ht="15" customHeight="1" x14ac:dyDescent="0.25">
      <c r="B5" s="1295" t="s">
        <v>602</v>
      </c>
      <c r="C5" s="1295"/>
      <c r="D5" s="1295"/>
      <c r="E5" s="1295"/>
      <c r="F5" s="1295"/>
      <c r="G5" s="1295"/>
      <c r="H5" s="1295"/>
      <c r="I5" s="1295"/>
      <c r="J5" s="1295"/>
    </row>
    <row r="6" spans="1:12" s="371" customFormat="1" ht="15" customHeight="1" x14ac:dyDescent="0.25">
      <c r="B6" s="1295"/>
      <c r="C6" s="1295"/>
      <c r="D6" s="1295"/>
      <c r="E6" s="1295"/>
      <c r="F6" s="1295"/>
      <c r="G6" s="1295"/>
      <c r="H6" s="1295"/>
      <c r="I6" s="1295"/>
      <c r="J6" s="1295"/>
    </row>
    <row r="7" spans="1:12" s="371" customFormat="1" ht="15" customHeight="1" x14ac:dyDescent="0.2">
      <c r="B7" s="1284" t="s">
        <v>469</v>
      </c>
      <c r="C7" s="1284"/>
      <c r="D7" s="1284"/>
      <c r="E7" s="1284"/>
      <c r="F7" s="1284"/>
      <c r="G7" s="1284"/>
      <c r="H7" s="1284"/>
      <c r="I7" s="1284"/>
      <c r="J7" s="1284"/>
    </row>
    <row r="8" spans="1:12" s="448" customFormat="1" ht="14.1" customHeight="1" x14ac:dyDescent="0.25">
      <c r="A8" s="1285"/>
      <c r="B8" s="768" t="s">
        <v>122</v>
      </c>
      <c r="C8" s="768" t="s">
        <v>123</v>
      </c>
      <c r="D8" s="768" t="s">
        <v>124</v>
      </c>
      <c r="E8" s="768" t="s">
        <v>125</v>
      </c>
      <c r="F8" s="768" t="s">
        <v>250</v>
      </c>
      <c r="G8" s="768" t="s">
        <v>251</v>
      </c>
      <c r="H8" s="768" t="s">
        <v>252</v>
      </c>
      <c r="I8" s="768" t="s">
        <v>253</v>
      </c>
      <c r="J8" s="768" t="s">
        <v>254</v>
      </c>
    </row>
    <row r="9" spans="1:12" s="449" customFormat="1" ht="17.25" customHeight="1" x14ac:dyDescent="0.25">
      <c r="A9" s="1285"/>
      <c r="B9" s="1286" t="s">
        <v>2</v>
      </c>
      <c r="C9" s="1288" t="s">
        <v>603</v>
      </c>
      <c r="D9" s="1288" t="s">
        <v>741</v>
      </c>
      <c r="E9" s="1286" t="s">
        <v>604</v>
      </c>
      <c r="F9" s="1290" t="s">
        <v>605</v>
      </c>
      <c r="G9" s="1286" t="s">
        <v>606</v>
      </c>
      <c r="H9" s="1288" t="s">
        <v>607</v>
      </c>
      <c r="I9" s="1292" t="s">
        <v>608</v>
      </c>
      <c r="J9" s="1292"/>
    </row>
    <row r="10" spans="1:12" s="449" customFormat="1" ht="33.75" customHeight="1" x14ac:dyDescent="0.25">
      <c r="A10" s="1285"/>
      <c r="B10" s="1287"/>
      <c r="C10" s="1289"/>
      <c r="D10" s="1289"/>
      <c r="E10" s="1287"/>
      <c r="F10" s="1291"/>
      <c r="G10" s="1287"/>
      <c r="H10" s="1289"/>
      <c r="I10" s="768" t="s">
        <v>609</v>
      </c>
      <c r="J10" s="768" t="s">
        <v>610</v>
      </c>
    </row>
    <row r="11" spans="1:12" s="448" customFormat="1" ht="16.5" customHeight="1" x14ac:dyDescent="0.25">
      <c r="A11" s="769" t="s">
        <v>4</v>
      </c>
      <c r="B11" s="770" t="s">
        <v>611</v>
      </c>
      <c r="C11" s="371"/>
      <c r="D11" s="371"/>
      <c r="E11" s="371"/>
      <c r="F11" s="371"/>
      <c r="G11" s="371"/>
      <c r="H11" s="371"/>
      <c r="I11" s="371"/>
      <c r="J11" s="371"/>
    </row>
    <row r="12" spans="1:12" s="449" customFormat="1" ht="15" customHeight="1" x14ac:dyDescent="0.25">
      <c r="A12" s="769" t="s">
        <v>6</v>
      </c>
      <c r="B12" s="771" t="s">
        <v>612</v>
      </c>
      <c r="C12" s="772">
        <v>1197791</v>
      </c>
      <c r="D12" s="772">
        <v>299447</v>
      </c>
      <c r="E12" s="773" t="s">
        <v>613</v>
      </c>
      <c r="F12" s="774" t="s">
        <v>614</v>
      </c>
      <c r="G12" s="774">
        <v>46727</v>
      </c>
      <c r="H12" s="772">
        <v>149724</v>
      </c>
      <c r="I12" s="775" t="s">
        <v>615</v>
      </c>
      <c r="J12" s="772">
        <v>44004</v>
      </c>
    </row>
    <row r="13" spans="1:12" s="450" customFormat="1" ht="24.75" customHeight="1" x14ac:dyDescent="0.25">
      <c r="A13" s="769" t="s">
        <v>8</v>
      </c>
      <c r="B13" s="776" t="s">
        <v>616</v>
      </c>
      <c r="C13" s="777">
        <f>SUM(C12:C12)</f>
        <v>1197791</v>
      </c>
      <c r="D13" s="777">
        <f>SUM(D12:D12)</f>
        <v>299447</v>
      </c>
      <c r="E13" s="778"/>
      <c r="F13" s="778"/>
      <c r="G13" s="778"/>
      <c r="H13" s="777">
        <f>SUM(H12:H12)</f>
        <v>149724</v>
      </c>
      <c r="I13" s="775"/>
      <c r="J13" s="777">
        <f>SUM(J12)</f>
        <v>44004</v>
      </c>
      <c r="K13" s="448"/>
      <c r="L13" s="448"/>
    </row>
    <row r="14" spans="1:12" s="450" customFormat="1" ht="15" customHeight="1" x14ac:dyDescent="0.25">
      <c r="A14" s="769"/>
      <c r="B14" s="776"/>
      <c r="C14" s="777"/>
      <c r="D14" s="777"/>
      <c r="E14" s="778"/>
      <c r="F14" s="778"/>
      <c r="G14" s="778"/>
      <c r="H14" s="777"/>
      <c r="I14" s="775"/>
      <c r="J14" s="773"/>
      <c r="K14" s="448"/>
      <c r="L14" s="448"/>
    </row>
    <row r="15" spans="1:12" s="450" customFormat="1" ht="16.5" customHeight="1" x14ac:dyDescent="0.25">
      <c r="A15" s="769"/>
      <c r="B15" s="1293" t="s">
        <v>120</v>
      </c>
      <c r="C15" s="1293"/>
      <c r="D15" s="1293"/>
      <c r="E15" s="1293"/>
      <c r="F15" s="1293"/>
      <c r="G15" s="1293"/>
      <c r="H15" s="1293"/>
      <c r="I15" s="1293"/>
      <c r="J15" s="1293"/>
      <c r="K15" s="448"/>
      <c r="L15" s="448"/>
    </row>
    <row r="16" spans="1:12" s="450" customFormat="1" ht="15.75" x14ac:dyDescent="0.25">
      <c r="A16" s="769"/>
      <c r="B16" s="1293" t="s">
        <v>739</v>
      </c>
      <c r="C16" s="1293"/>
      <c r="D16" s="1293"/>
      <c r="E16" s="1293"/>
      <c r="F16" s="1293"/>
      <c r="G16" s="1293"/>
      <c r="H16" s="1293"/>
      <c r="I16" s="1293"/>
      <c r="J16" s="1293"/>
      <c r="K16" s="448"/>
      <c r="L16" s="448"/>
    </row>
    <row r="17" spans="1:12" s="450" customFormat="1" ht="15.75" x14ac:dyDescent="0.25">
      <c r="A17" s="769"/>
      <c r="B17" s="1293" t="s">
        <v>617</v>
      </c>
      <c r="C17" s="1293"/>
      <c r="D17" s="1293"/>
      <c r="E17" s="1293"/>
      <c r="F17" s="1293"/>
      <c r="G17" s="1293"/>
      <c r="H17" s="1293"/>
      <c r="I17" s="1293"/>
      <c r="J17" s="1293"/>
      <c r="K17" s="448"/>
      <c r="L17" s="448"/>
    </row>
    <row r="18" spans="1:12" s="450" customFormat="1" ht="15.75" x14ac:dyDescent="0.25">
      <c r="A18" s="769"/>
      <c r="B18" s="776"/>
      <c r="C18" s="777"/>
      <c r="D18" s="777"/>
      <c r="E18" s="778"/>
      <c r="F18" s="778"/>
      <c r="G18" s="778"/>
      <c r="H18" s="777"/>
      <c r="I18" s="775"/>
      <c r="J18" s="773"/>
      <c r="K18" s="448"/>
      <c r="L18" s="448"/>
    </row>
    <row r="19" spans="1:12" x14ac:dyDescent="0.2">
      <c r="B19" s="1284" t="s">
        <v>469</v>
      </c>
      <c r="C19" s="1284"/>
      <c r="D19" s="1284"/>
      <c r="E19" s="1284"/>
      <c r="F19" s="1284"/>
      <c r="G19" s="1284"/>
      <c r="H19" s="1284"/>
      <c r="I19" s="1284"/>
      <c r="J19" s="1284"/>
    </row>
    <row r="20" spans="1:12" s="448" customFormat="1" ht="15.75" x14ac:dyDescent="0.25">
      <c r="A20" s="1285"/>
      <c r="B20" s="768" t="s">
        <v>122</v>
      </c>
      <c r="C20" s="768" t="s">
        <v>123</v>
      </c>
      <c r="D20" s="768" t="s">
        <v>124</v>
      </c>
      <c r="E20" s="768" t="s">
        <v>125</v>
      </c>
      <c r="F20" s="768" t="s">
        <v>250</v>
      </c>
      <c r="G20" s="768" t="s">
        <v>251</v>
      </c>
      <c r="H20" s="768" t="s">
        <v>252</v>
      </c>
      <c r="I20" s="768" t="s">
        <v>253</v>
      </c>
      <c r="J20" s="768" t="s">
        <v>254</v>
      </c>
    </row>
    <row r="21" spans="1:12" s="449" customFormat="1" ht="15.75" customHeight="1" x14ac:dyDescent="0.25">
      <c r="A21" s="1285"/>
      <c r="B21" s="1286" t="s">
        <v>2</v>
      </c>
      <c r="C21" s="1288" t="s">
        <v>618</v>
      </c>
      <c r="D21" s="1288" t="s">
        <v>741</v>
      </c>
      <c r="E21" s="1286" t="s">
        <v>604</v>
      </c>
      <c r="F21" s="1290" t="s">
        <v>605</v>
      </c>
      <c r="G21" s="1286" t="s">
        <v>606</v>
      </c>
      <c r="H21" s="1288" t="s">
        <v>607</v>
      </c>
      <c r="I21" s="1292" t="s">
        <v>608</v>
      </c>
      <c r="J21" s="1292"/>
    </row>
    <row r="22" spans="1:12" s="449" customFormat="1" ht="15.75" customHeight="1" x14ac:dyDescent="0.25">
      <c r="A22" s="1285"/>
      <c r="B22" s="1287"/>
      <c r="C22" s="1289"/>
      <c r="D22" s="1289"/>
      <c r="E22" s="1287"/>
      <c r="F22" s="1291"/>
      <c r="G22" s="1287"/>
      <c r="H22" s="1289"/>
      <c r="I22" s="768" t="s">
        <v>609</v>
      </c>
      <c r="J22" s="768" t="s">
        <v>610</v>
      </c>
    </row>
    <row r="23" spans="1:12" s="448" customFormat="1" ht="15.75" x14ac:dyDescent="0.25">
      <c r="A23" s="769" t="s">
        <v>4</v>
      </c>
      <c r="B23" s="770" t="s">
        <v>611</v>
      </c>
      <c r="C23" s="371"/>
      <c r="D23" s="371"/>
      <c r="E23" s="371"/>
      <c r="F23" s="371"/>
      <c r="G23" s="371"/>
      <c r="H23" s="371"/>
      <c r="I23" s="371"/>
      <c r="J23" s="371"/>
    </row>
    <row r="24" spans="1:12" s="449" customFormat="1" ht="15.75" x14ac:dyDescent="0.25">
      <c r="A24" s="769" t="s">
        <v>6</v>
      </c>
      <c r="B24" s="771" t="s">
        <v>619</v>
      </c>
      <c r="C24" s="772">
        <v>15800</v>
      </c>
      <c r="D24" s="772">
        <v>6035</v>
      </c>
      <c r="E24" s="773" t="s">
        <v>620</v>
      </c>
      <c r="F24" s="773" t="s">
        <v>621</v>
      </c>
      <c r="G24" s="773" t="s">
        <v>621</v>
      </c>
      <c r="H24" s="772">
        <v>1329</v>
      </c>
      <c r="I24" s="775">
        <v>0</v>
      </c>
      <c r="J24" s="773" t="s">
        <v>622</v>
      </c>
    </row>
    <row r="25" spans="1:12" s="450" customFormat="1" ht="15.75" x14ac:dyDescent="0.25">
      <c r="A25" s="769" t="s">
        <v>8</v>
      </c>
      <c r="B25" s="776" t="s">
        <v>616</v>
      </c>
      <c r="C25" s="777">
        <f>SUM(C24:C24)</f>
        <v>15800</v>
      </c>
      <c r="D25" s="777">
        <f>SUM(D24:D24)</f>
        <v>6035</v>
      </c>
      <c r="E25" s="778"/>
      <c r="F25" s="778"/>
      <c r="G25" s="778"/>
      <c r="H25" s="777">
        <f>SUM(H24:H24)</f>
        <v>1329</v>
      </c>
      <c r="I25" s="775"/>
      <c r="J25" s="773" t="s">
        <v>622</v>
      </c>
      <c r="K25" s="448"/>
      <c r="L25" s="448"/>
    </row>
  </sheetData>
  <mergeCells count="28">
    <mergeCell ref="B7:J7"/>
    <mergeCell ref="A1:J1"/>
    <mergeCell ref="B3:J3"/>
    <mergeCell ref="B4:J4"/>
    <mergeCell ref="B5:J5"/>
    <mergeCell ref="B6:J6"/>
    <mergeCell ref="B17:J17"/>
    <mergeCell ref="A8:A10"/>
    <mergeCell ref="B9:B10"/>
    <mergeCell ref="C9:C10"/>
    <mergeCell ref="D9:D10"/>
    <mergeCell ref="E9:E10"/>
    <mergeCell ref="F9:F10"/>
    <mergeCell ref="G9:G10"/>
    <mergeCell ref="H9:H10"/>
    <mergeCell ref="I9:J9"/>
    <mergeCell ref="B15:J15"/>
    <mergeCell ref="B16:J16"/>
    <mergeCell ref="B19:J19"/>
    <mergeCell ref="A20:A22"/>
    <mergeCell ref="B21:B22"/>
    <mergeCell ref="C21:C22"/>
    <mergeCell ref="D21:D22"/>
    <mergeCell ref="E21:E22"/>
    <mergeCell ref="F21:F22"/>
    <mergeCell ref="G21:G22"/>
    <mergeCell ref="H21:H22"/>
    <mergeCell ref="I21:J21"/>
  </mergeCells>
  <pageMargins left="0.19685039370078741" right="0.19685039370078741" top="0.98425196850393704" bottom="0.98425196850393704" header="0.51181102362204722" footer="0.51181102362204722"/>
  <pageSetup paperSize="9" scale="84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545D0-3F83-45C1-8373-6516703C0F76}">
  <sheetPr>
    <tabColor theme="7"/>
  </sheetPr>
  <dimension ref="A1:J22"/>
  <sheetViews>
    <sheetView workbookViewId="0">
      <selection activeCell="A5" sqref="A5:D5"/>
    </sheetView>
  </sheetViews>
  <sheetFormatPr defaultColWidth="8.42578125" defaultRowHeight="15.75" x14ac:dyDescent="0.2"/>
  <cols>
    <col min="1" max="1" width="9.140625" style="179" bestFit="1" customWidth="1"/>
    <col min="2" max="2" width="70.5703125" style="179" customWidth="1"/>
    <col min="3" max="3" width="11.28515625" style="179" bestFit="1" customWidth="1"/>
    <col min="4" max="4" width="7.28515625" style="179" bestFit="1" customWidth="1"/>
    <col min="5" max="16384" width="8.42578125" style="179"/>
  </cols>
  <sheetData>
    <row r="1" spans="1:10" x14ac:dyDescent="0.2">
      <c r="A1" s="1155" t="s">
        <v>753</v>
      </c>
      <c r="B1" s="1155"/>
      <c r="C1" s="1155"/>
      <c r="D1" s="1155"/>
      <c r="E1" s="779"/>
      <c r="F1" s="779"/>
      <c r="G1" s="779"/>
      <c r="H1" s="779"/>
      <c r="I1" s="779"/>
      <c r="J1" s="779"/>
    </row>
    <row r="2" spans="1:10" x14ac:dyDescent="0.2">
      <c r="A2" s="780"/>
      <c r="B2" s="781"/>
      <c r="C2" s="782"/>
      <c r="D2" s="782"/>
      <c r="E2" s="782"/>
      <c r="F2" s="782"/>
      <c r="G2" s="782"/>
      <c r="H2" s="782"/>
      <c r="I2" s="782"/>
      <c r="J2" s="782"/>
    </row>
    <row r="3" spans="1:10" x14ac:dyDescent="0.2">
      <c r="A3" s="1156" t="s">
        <v>120</v>
      </c>
      <c r="B3" s="1156"/>
      <c r="C3" s="1156"/>
      <c r="D3" s="1156"/>
      <c r="E3" s="783"/>
      <c r="F3" s="783"/>
      <c r="G3" s="783"/>
      <c r="H3" s="783"/>
      <c r="I3" s="783"/>
      <c r="J3" s="783"/>
    </row>
    <row r="4" spans="1:10" x14ac:dyDescent="0.25">
      <c r="A4" s="1105" t="s">
        <v>739</v>
      </c>
      <c r="B4" s="1105"/>
      <c r="C4" s="1105"/>
      <c r="D4" s="1105"/>
      <c r="E4" s="784"/>
      <c r="F4" s="784"/>
      <c r="G4" s="784"/>
      <c r="H4" s="784"/>
      <c r="I4" s="784"/>
      <c r="J4" s="783"/>
    </row>
    <row r="5" spans="1:10" x14ac:dyDescent="0.2">
      <c r="A5" s="1156" t="s">
        <v>700</v>
      </c>
      <c r="B5" s="1156"/>
      <c r="C5" s="1156"/>
      <c r="D5" s="1156"/>
      <c r="E5" s="783"/>
      <c r="F5" s="783"/>
      <c r="G5" s="783"/>
      <c r="H5" s="783"/>
      <c r="I5" s="783"/>
      <c r="J5" s="783"/>
    </row>
    <row r="6" spans="1:10" x14ac:dyDescent="0.2">
      <c r="A6" s="1156" t="s">
        <v>743</v>
      </c>
      <c r="B6" s="1156"/>
      <c r="C6" s="1156"/>
      <c r="D6" s="1156"/>
      <c r="E6" s="783"/>
      <c r="F6" s="783"/>
      <c r="G6" s="783"/>
      <c r="H6" s="783"/>
      <c r="I6" s="783"/>
      <c r="J6" s="783"/>
    </row>
    <row r="7" spans="1:10" s="785" customFormat="1" ht="38.25" x14ac:dyDescent="0.2">
      <c r="A7" s="787" t="s">
        <v>701</v>
      </c>
      <c r="B7" s="787" t="s">
        <v>702</v>
      </c>
      <c r="C7" s="787" t="s">
        <v>703</v>
      </c>
      <c r="D7" s="787" t="s">
        <v>704</v>
      </c>
    </row>
    <row r="8" spans="1:10" x14ac:dyDescent="0.2">
      <c r="A8" s="788" t="s">
        <v>705</v>
      </c>
      <c r="B8" s="495" t="s">
        <v>706</v>
      </c>
      <c r="C8" s="497">
        <v>190000</v>
      </c>
      <c r="D8" s="789">
        <v>190</v>
      </c>
    </row>
    <row r="9" spans="1:10" x14ac:dyDescent="0.2">
      <c r="A9" s="701" t="s">
        <v>707</v>
      </c>
      <c r="B9" s="482" t="s">
        <v>708</v>
      </c>
      <c r="C9" s="484">
        <v>3850000</v>
      </c>
      <c r="D9" s="729">
        <v>3850</v>
      </c>
    </row>
    <row r="10" spans="1:10" x14ac:dyDescent="0.2">
      <c r="A10" s="701" t="s">
        <v>705</v>
      </c>
      <c r="B10" s="482" t="s">
        <v>709</v>
      </c>
      <c r="C10" s="484">
        <v>11965250</v>
      </c>
      <c r="D10" s="729">
        <v>11965</v>
      </c>
    </row>
    <row r="11" spans="1:10" x14ac:dyDescent="0.2">
      <c r="A11" s="701" t="s">
        <v>707</v>
      </c>
      <c r="B11" s="482" t="s">
        <v>710</v>
      </c>
      <c r="C11" s="484">
        <v>7280625</v>
      </c>
      <c r="D11" s="729">
        <v>7281</v>
      </c>
    </row>
    <row r="12" spans="1:10" x14ac:dyDescent="0.2">
      <c r="A12" s="790">
        <v>152114</v>
      </c>
      <c r="B12" s="482" t="s">
        <v>711</v>
      </c>
      <c r="C12" s="484">
        <v>1950000</v>
      </c>
      <c r="D12" s="729">
        <v>1950</v>
      </c>
    </row>
    <row r="13" spans="1:10" x14ac:dyDescent="0.2">
      <c r="A13" s="790">
        <v>151114</v>
      </c>
      <c r="B13" s="482" t="s">
        <v>744</v>
      </c>
      <c r="C13" s="484">
        <v>12200000</v>
      </c>
      <c r="D13" s="729">
        <v>12200</v>
      </c>
    </row>
    <row r="14" spans="1:10" ht="25.5" x14ac:dyDescent="0.2">
      <c r="A14" s="790">
        <v>152114</v>
      </c>
      <c r="B14" s="492" t="s">
        <v>745</v>
      </c>
      <c r="C14" s="484">
        <v>545000</v>
      </c>
      <c r="D14" s="729">
        <v>545</v>
      </c>
      <c r="F14" s="786"/>
    </row>
    <row r="15" spans="1:10" x14ac:dyDescent="0.2">
      <c r="A15" s="790">
        <v>151114</v>
      </c>
      <c r="B15" s="492" t="s">
        <v>746</v>
      </c>
      <c r="C15" s="484">
        <v>840000</v>
      </c>
      <c r="D15" s="729">
        <v>840</v>
      </c>
      <c r="F15" s="786"/>
    </row>
    <row r="16" spans="1:10" x14ac:dyDescent="0.2">
      <c r="A16" s="790">
        <v>151114</v>
      </c>
      <c r="B16" s="492" t="s">
        <v>747</v>
      </c>
      <c r="C16" s="484">
        <v>940000</v>
      </c>
      <c r="D16" s="729">
        <v>940</v>
      </c>
      <c r="F16" s="786"/>
    </row>
    <row r="17" spans="1:6" x14ac:dyDescent="0.2">
      <c r="A17" s="790">
        <v>151114</v>
      </c>
      <c r="B17" s="492" t="s">
        <v>748</v>
      </c>
      <c r="C17" s="484">
        <v>890000</v>
      </c>
      <c r="D17" s="729">
        <v>890</v>
      </c>
      <c r="F17" s="786"/>
    </row>
    <row r="18" spans="1:6" x14ac:dyDescent="0.2">
      <c r="A18" s="790">
        <v>151114</v>
      </c>
      <c r="B18" s="492" t="s">
        <v>749</v>
      </c>
      <c r="C18" s="484">
        <v>890000</v>
      </c>
      <c r="D18" s="729">
        <v>890</v>
      </c>
      <c r="F18" s="786"/>
    </row>
    <row r="19" spans="1:6" x14ac:dyDescent="0.2">
      <c r="A19" s="790">
        <v>151114</v>
      </c>
      <c r="B19" s="492" t="s">
        <v>750</v>
      </c>
      <c r="C19" s="484">
        <v>870000</v>
      </c>
      <c r="D19" s="729">
        <v>870</v>
      </c>
      <c r="F19" s="786"/>
    </row>
    <row r="20" spans="1:6" x14ac:dyDescent="0.2">
      <c r="A20" s="790">
        <v>151114</v>
      </c>
      <c r="B20" s="492" t="s">
        <v>751</v>
      </c>
      <c r="C20" s="484">
        <v>870000</v>
      </c>
      <c r="D20" s="729">
        <v>870</v>
      </c>
      <c r="F20" s="786"/>
    </row>
    <row r="21" spans="1:6" x14ac:dyDescent="0.2">
      <c r="A21" s="790">
        <v>151114</v>
      </c>
      <c r="B21" s="492" t="s">
        <v>752</v>
      </c>
      <c r="C21" s="484">
        <v>890000</v>
      </c>
      <c r="D21" s="729">
        <v>890</v>
      </c>
      <c r="F21" s="786"/>
    </row>
    <row r="22" spans="1:6" x14ac:dyDescent="0.2">
      <c r="A22" s="791"/>
      <c r="B22" s="792" t="s">
        <v>426</v>
      </c>
      <c r="C22" s="793">
        <f>SUM(C8:C21)</f>
        <v>44170875</v>
      </c>
      <c r="D22" s="794">
        <f>SUM(D8:D21)</f>
        <v>44171</v>
      </c>
    </row>
  </sheetData>
  <mergeCells count="5">
    <mergeCell ref="A1:D1"/>
    <mergeCell ref="A3:D3"/>
    <mergeCell ref="A4:D4"/>
    <mergeCell ref="A5:D5"/>
    <mergeCell ref="A6:D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8B9D1-30E3-44CB-903E-C29A1998DAAB}">
  <sheetPr>
    <tabColor rgb="FFFFC000"/>
    <pageSetUpPr fitToPage="1"/>
  </sheetPr>
  <dimension ref="A2:H45"/>
  <sheetViews>
    <sheetView tabSelected="1" workbookViewId="0">
      <selection activeCell="B4" sqref="B4"/>
    </sheetView>
  </sheetViews>
  <sheetFormatPr defaultRowHeight="11.25" x14ac:dyDescent="0.2"/>
  <cols>
    <col min="1" max="1" width="4.42578125" style="664" customWidth="1"/>
    <col min="2" max="2" width="37" style="664" customWidth="1"/>
    <col min="3" max="8" width="17" style="664" customWidth="1"/>
    <col min="9" max="256" width="9.140625" style="664"/>
    <col min="257" max="257" width="8.140625" style="664" customWidth="1"/>
    <col min="258" max="258" width="41" style="664" customWidth="1"/>
    <col min="259" max="264" width="32.85546875" style="664" customWidth="1"/>
    <col min="265" max="512" width="9.140625" style="664"/>
    <col min="513" max="513" width="8.140625" style="664" customWidth="1"/>
    <col min="514" max="514" width="41" style="664" customWidth="1"/>
    <col min="515" max="520" width="32.85546875" style="664" customWidth="1"/>
    <col min="521" max="768" width="9.140625" style="664"/>
    <col min="769" max="769" width="8.140625" style="664" customWidth="1"/>
    <col min="770" max="770" width="41" style="664" customWidth="1"/>
    <col min="771" max="776" width="32.85546875" style="664" customWidth="1"/>
    <col min="777" max="1024" width="9.140625" style="664"/>
    <col min="1025" max="1025" width="8.140625" style="664" customWidth="1"/>
    <col min="1026" max="1026" width="41" style="664" customWidth="1"/>
    <col min="1027" max="1032" width="32.85546875" style="664" customWidth="1"/>
    <col min="1033" max="1280" width="9.140625" style="664"/>
    <col min="1281" max="1281" width="8.140625" style="664" customWidth="1"/>
    <col min="1282" max="1282" width="41" style="664" customWidth="1"/>
    <col min="1283" max="1288" width="32.85546875" style="664" customWidth="1"/>
    <col min="1289" max="1536" width="9.140625" style="664"/>
    <col min="1537" max="1537" width="8.140625" style="664" customWidth="1"/>
    <col min="1538" max="1538" width="41" style="664" customWidth="1"/>
    <col min="1539" max="1544" width="32.85546875" style="664" customWidth="1"/>
    <col min="1545" max="1792" width="9.140625" style="664"/>
    <col min="1793" max="1793" width="8.140625" style="664" customWidth="1"/>
    <col min="1794" max="1794" width="41" style="664" customWidth="1"/>
    <col min="1795" max="1800" width="32.85546875" style="664" customWidth="1"/>
    <col min="1801" max="2048" width="9.140625" style="664"/>
    <col min="2049" max="2049" width="8.140625" style="664" customWidth="1"/>
    <col min="2050" max="2050" width="41" style="664" customWidth="1"/>
    <col min="2051" max="2056" width="32.85546875" style="664" customWidth="1"/>
    <col min="2057" max="2304" width="9.140625" style="664"/>
    <col min="2305" max="2305" width="8.140625" style="664" customWidth="1"/>
    <col min="2306" max="2306" width="41" style="664" customWidth="1"/>
    <col min="2307" max="2312" width="32.85546875" style="664" customWidth="1"/>
    <col min="2313" max="2560" width="9.140625" style="664"/>
    <col min="2561" max="2561" width="8.140625" style="664" customWidth="1"/>
    <col min="2562" max="2562" width="41" style="664" customWidth="1"/>
    <col min="2563" max="2568" width="32.85546875" style="664" customWidth="1"/>
    <col min="2569" max="2816" width="9.140625" style="664"/>
    <col min="2817" max="2817" width="8.140625" style="664" customWidth="1"/>
    <col min="2818" max="2818" width="41" style="664" customWidth="1"/>
    <col min="2819" max="2824" width="32.85546875" style="664" customWidth="1"/>
    <col min="2825" max="3072" width="9.140625" style="664"/>
    <col min="3073" max="3073" width="8.140625" style="664" customWidth="1"/>
    <col min="3074" max="3074" width="41" style="664" customWidth="1"/>
    <col min="3075" max="3080" width="32.85546875" style="664" customWidth="1"/>
    <col min="3081" max="3328" width="9.140625" style="664"/>
    <col min="3329" max="3329" width="8.140625" style="664" customWidth="1"/>
    <col min="3330" max="3330" width="41" style="664" customWidth="1"/>
    <col min="3331" max="3336" width="32.85546875" style="664" customWidth="1"/>
    <col min="3337" max="3584" width="9.140625" style="664"/>
    <col min="3585" max="3585" width="8.140625" style="664" customWidth="1"/>
    <col min="3586" max="3586" width="41" style="664" customWidth="1"/>
    <col min="3587" max="3592" width="32.85546875" style="664" customWidth="1"/>
    <col min="3593" max="3840" width="9.140625" style="664"/>
    <col min="3841" max="3841" width="8.140625" style="664" customWidth="1"/>
    <col min="3842" max="3842" width="41" style="664" customWidth="1"/>
    <col min="3843" max="3848" width="32.85546875" style="664" customWidth="1"/>
    <col min="3849" max="4096" width="9.140625" style="664"/>
    <col min="4097" max="4097" width="8.140625" style="664" customWidth="1"/>
    <col min="4098" max="4098" width="41" style="664" customWidth="1"/>
    <col min="4099" max="4104" width="32.85546875" style="664" customWidth="1"/>
    <col min="4105" max="4352" width="9.140625" style="664"/>
    <col min="4353" max="4353" width="8.140625" style="664" customWidth="1"/>
    <col min="4354" max="4354" width="41" style="664" customWidth="1"/>
    <col min="4355" max="4360" width="32.85546875" style="664" customWidth="1"/>
    <col min="4361" max="4608" width="9.140625" style="664"/>
    <col min="4609" max="4609" width="8.140625" style="664" customWidth="1"/>
    <col min="4610" max="4610" width="41" style="664" customWidth="1"/>
    <col min="4611" max="4616" width="32.85546875" style="664" customWidth="1"/>
    <col min="4617" max="4864" width="9.140625" style="664"/>
    <col min="4865" max="4865" width="8.140625" style="664" customWidth="1"/>
    <col min="4866" max="4866" width="41" style="664" customWidth="1"/>
    <col min="4867" max="4872" width="32.85546875" style="664" customWidth="1"/>
    <col min="4873" max="5120" width="9.140625" style="664"/>
    <col min="5121" max="5121" width="8.140625" style="664" customWidth="1"/>
    <col min="5122" max="5122" width="41" style="664" customWidth="1"/>
    <col min="5123" max="5128" width="32.85546875" style="664" customWidth="1"/>
    <col min="5129" max="5376" width="9.140625" style="664"/>
    <col min="5377" max="5377" width="8.140625" style="664" customWidth="1"/>
    <col min="5378" max="5378" width="41" style="664" customWidth="1"/>
    <col min="5379" max="5384" width="32.85546875" style="664" customWidth="1"/>
    <col min="5385" max="5632" width="9.140625" style="664"/>
    <col min="5633" max="5633" width="8.140625" style="664" customWidth="1"/>
    <col min="5634" max="5634" width="41" style="664" customWidth="1"/>
    <col min="5635" max="5640" width="32.85546875" style="664" customWidth="1"/>
    <col min="5641" max="5888" width="9.140625" style="664"/>
    <col min="5889" max="5889" width="8.140625" style="664" customWidth="1"/>
    <col min="5890" max="5890" width="41" style="664" customWidth="1"/>
    <col min="5891" max="5896" width="32.85546875" style="664" customWidth="1"/>
    <col min="5897" max="6144" width="9.140625" style="664"/>
    <col min="6145" max="6145" width="8.140625" style="664" customWidth="1"/>
    <col min="6146" max="6146" width="41" style="664" customWidth="1"/>
    <col min="6147" max="6152" width="32.85546875" style="664" customWidth="1"/>
    <col min="6153" max="6400" width="9.140625" style="664"/>
    <col min="6401" max="6401" width="8.140625" style="664" customWidth="1"/>
    <col min="6402" max="6402" width="41" style="664" customWidth="1"/>
    <col min="6403" max="6408" width="32.85546875" style="664" customWidth="1"/>
    <col min="6409" max="6656" width="9.140625" style="664"/>
    <col min="6657" max="6657" width="8.140625" style="664" customWidth="1"/>
    <col min="6658" max="6658" width="41" style="664" customWidth="1"/>
    <col min="6659" max="6664" width="32.85546875" style="664" customWidth="1"/>
    <col min="6665" max="6912" width="9.140625" style="664"/>
    <col min="6913" max="6913" width="8.140625" style="664" customWidth="1"/>
    <col min="6914" max="6914" width="41" style="664" customWidth="1"/>
    <col min="6915" max="6920" width="32.85546875" style="664" customWidth="1"/>
    <col min="6921" max="7168" width="9.140625" style="664"/>
    <col min="7169" max="7169" width="8.140625" style="664" customWidth="1"/>
    <col min="7170" max="7170" width="41" style="664" customWidth="1"/>
    <col min="7171" max="7176" width="32.85546875" style="664" customWidth="1"/>
    <col min="7177" max="7424" width="9.140625" style="664"/>
    <col min="7425" max="7425" width="8.140625" style="664" customWidth="1"/>
    <col min="7426" max="7426" width="41" style="664" customWidth="1"/>
    <col min="7427" max="7432" width="32.85546875" style="664" customWidth="1"/>
    <col min="7433" max="7680" width="9.140625" style="664"/>
    <col min="7681" max="7681" width="8.140625" style="664" customWidth="1"/>
    <col min="7682" max="7682" width="41" style="664" customWidth="1"/>
    <col min="7683" max="7688" width="32.85546875" style="664" customWidth="1"/>
    <col min="7689" max="7936" width="9.140625" style="664"/>
    <col min="7937" max="7937" width="8.140625" style="664" customWidth="1"/>
    <col min="7938" max="7938" width="41" style="664" customWidth="1"/>
    <col min="7939" max="7944" width="32.85546875" style="664" customWidth="1"/>
    <col min="7945" max="8192" width="9.140625" style="664"/>
    <col min="8193" max="8193" width="8.140625" style="664" customWidth="1"/>
    <col min="8194" max="8194" width="41" style="664" customWidth="1"/>
    <col min="8195" max="8200" width="32.85546875" style="664" customWidth="1"/>
    <col min="8201" max="8448" width="9.140625" style="664"/>
    <col min="8449" max="8449" width="8.140625" style="664" customWidth="1"/>
    <col min="8450" max="8450" width="41" style="664" customWidth="1"/>
    <col min="8451" max="8456" width="32.85546875" style="664" customWidth="1"/>
    <col min="8457" max="8704" width="9.140625" style="664"/>
    <col min="8705" max="8705" width="8.140625" style="664" customWidth="1"/>
    <col min="8706" max="8706" width="41" style="664" customWidth="1"/>
    <col min="8707" max="8712" width="32.85546875" style="664" customWidth="1"/>
    <col min="8713" max="8960" width="9.140625" style="664"/>
    <col min="8961" max="8961" width="8.140625" style="664" customWidth="1"/>
    <col min="8962" max="8962" width="41" style="664" customWidth="1"/>
    <col min="8963" max="8968" width="32.85546875" style="664" customWidth="1"/>
    <col min="8969" max="9216" width="9.140625" style="664"/>
    <col min="9217" max="9217" width="8.140625" style="664" customWidth="1"/>
    <col min="9218" max="9218" width="41" style="664" customWidth="1"/>
    <col min="9219" max="9224" width="32.85546875" style="664" customWidth="1"/>
    <col min="9225" max="9472" width="9.140625" style="664"/>
    <col min="9473" max="9473" width="8.140625" style="664" customWidth="1"/>
    <col min="9474" max="9474" width="41" style="664" customWidth="1"/>
    <col min="9475" max="9480" width="32.85546875" style="664" customWidth="1"/>
    <col min="9481" max="9728" width="9.140625" style="664"/>
    <col min="9729" max="9729" width="8.140625" style="664" customWidth="1"/>
    <col min="9730" max="9730" width="41" style="664" customWidth="1"/>
    <col min="9731" max="9736" width="32.85546875" style="664" customWidth="1"/>
    <col min="9737" max="9984" width="9.140625" style="664"/>
    <col min="9985" max="9985" width="8.140625" style="664" customWidth="1"/>
    <col min="9986" max="9986" width="41" style="664" customWidth="1"/>
    <col min="9987" max="9992" width="32.85546875" style="664" customWidth="1"/>
    <col min="9993" max="10240" width="9.140625" style="664"/>
    <col min="10241" max="10241" width="8.140625" style="664" customWidth="1"/>
    <col min="10242" max="10242" width="41" style="664" customWidth="1"/>
    <col min="10243" max="10248" width="32.85546875" style="664" customWidth="1"/>
    <col min="10249" max="10496" width="9.140625" style="664"/>
    <col min="10497" max="10497" width="8.140625" style="664" customWidth="1"/>
    <col min="10498" max="10498" width="41" style="664" customWidth="1"/>
    <col min="10499" max="10504" width="32.85546875" style="664" customWidth="1"/>
    <col min="10505" max="10752" width="9.140625" style="664"/>
    <col min="10753" max="10753" width="8.140625" style="664" customWidth="1"/>
    <col min="10754" max="10754" width="41" style="664" customWidth="1"/>
    <col min="10755" max="10760" width="32.85546875" style="664" customWidth="1"/>
    <col min="10761" max="11008" width="9.140625" style="664"/>
    <col min="11009" max="11009" width="8.140625" style="664" customWidth="1"/>
    <col min="11010" max="11010" width="41" style="664" customWidth="1"/>
    <col min="11011" max="11016" width="32.85546875" style="664" customWidth="1"/>
    <col min="11017" max="11264" width="9.140625" style="664"/>
    <col min="11265" max="11265" width="8.140625" style="664" customWidth="1"/>
    <col min="11266" max="11266" width="41" style="664" customWidth="1"/>
    <col min="11267" max="11272" width="32.85546875" style="664" customWidth="1"/>
    <col min="11273" max="11520" width="9.140625" style="664"/>
    <col min="11521" max="11521" width="8.140625" style="664" customWidth="1"/>
    <col min="11522" max="11522" width="41" style="664" customWidth="1"/>
    <col min="11523" max="11528" width="32.85546875" style="664" customWidth="1"/>
    <col min="11529" max="11776" width="9.140625" style="664"/>
    <col min="11777" max="11777" width="8.140625" style="664" customWidth="1"/>
    <col min="11778" max="11778" width="41" style="664" customWidth="1"/>
    <col min="11779" max="11784" width="32.85546875" style="664" customWidth="1"/>
    <col min="11785" max="12032" width="9.140625" style="664"/>
    <col min="12033" max="12033" width="8.140625" style="664" customWidth="1"/>
    <col min="12034" max="12034" width="41" style="664" customWidth="1"/>
    <col min="12035" max="12040" width="32.85546875" style="664" customWidth="1"/>
    <col min="12041" max="12288" width="9.140625" style="664"/>
    <col min="12289" max="12289" width="8.140625" style="664" customWidth="1"/>
    <col min="12290" max="12290" width="41" style="664" customWidth="1"/>
    <col min="12291" max="12296" width="32.85546875" style="664" customWidth="1"/>
    <col min="12297" max="12544" width="9.140625" style="664"/>
    <col min="12545" max="12545" width="8.140625" style="664" customWidth="1"/>
    <col min="12546" max="12546" width="41" style="664" customWidth="1"/>
    <col min="12547" max="12552" width="32.85546875" style="664" customWidth="1"/>
    <col min="12553" max="12800" width="9.140625" style="664"/>
    <col min="12801" max="12801" width="8.140625" style="664" customWidth="1"/>
    <col min="12802" max="12802" width="41" style="664" customWidth="1"/>
    <col min="12803" max="12808" width="32.85546875" style="664" customWidth="1"/>
    <col min="12809" max="13056" width="9.140625" style="664"/>
    <col min="13057" max="13057" width="8.140625" style="664" customWidth="1"/>
    <col min="13058" max="13058" width="41" style="664" customWidth="1"/>
    <col min="13059" max="13064" width="32.85546875" style="664" customWidth="1"/>
    <col min="13065" max="13312" width="9.140625" style="664"/>
    <col min="13313" max="13313" width="8.140625" style="664" customWidth="1"/>
    <col min="13314" max="13314" width="41" style="664" customWidth="1"/>
    <col min="13315" max="13320" width="32.85546875" style="664" customWidth="1"/>
    <col min="13321" max="13568" width="9.140625" style="664"/>
    <col min="13569" max="13569" width="8.140625" style="664" customWidth="1"/>
    <col min="13570" max="13570" width="41" style="664" customWidth="1"/>
    <col min="13571" max="13576" width="32.85546875" style="664" customWidth="1"/>
    <col min="13577" max="13824" width="9.140625" style="664"/>
    <col min="13825" max="13825" width="8.140625" style="664" customWidth="1"/>
    <col min="13826" max="13826" width="41" style="664" customWidth="1"/>
    <col min="13827" max="13832" width="32.85546875" style="664" customWidth="1"/>
    <col min="13833" max="14080" width="9.140625" style="664"/>
    <col min="14081" max="14081" width="8.140625" style="664" customWidth="1"/>
    <col min="14082" max="14082" width="41" style="664" customWidth="1"/>
    <col min="14083" max="14088" width="32.85546875" style="664" customWidth="1"/>
    <col min="14089" max="14336" width="9.140625" style="664"/>
    <col min="14337" max="14337" width="8.140625" style="664" customWidth="1"/>
    <col min="14338" max="14338" width="41" style="664" customWidth="1"/>
    <col min="14339" max="14344" width="32.85546875" style="664" customWidth="1"/>
    <col min="14345" max="14592" width="9.140625" style="664"/>
    <col min="14593" max="14593" width="8.140625" style="664" customWidth="1"/>
    <col min="14594" max="14594" width="41" style="664" customWidth="1"/>
    <col min="14595" max="14600" width="32.85546875" style="664" customWidth="1"/>
    <col min="14601" max="14848" width="9.140625" style="664"/>
    <col min="14849" max="14849" width="8.140625" style="664" customWidth="1"/>
    <col min="14850" max="14850" width="41" style="664" customWidth="1"/>
    <col min="14851" max="14856" width="32.85546875" style="664" customWidth="1"/>
    <col min="14857" max="15104" width="9.140625" style="664"/>
    <col min="15105" max="15105" width="8.140625" style="664" customWidth="1"/>
    <col min="15106" max="15106" width="41" style="664" customWidth="1"/>
    <col min="15107" max="15112" width="32.85546875" style="664" customWidth="1"/>
    <col min="15113" max="15360" width="9.140625" style="664"/>
    <col min="15361" max="15361" width="8.140625" style="664" customWidth="1"/>
    <col min="15362" max="15362" width="41" style="664" customWidth="1"/>
    <col min="15363" max="15368" width="32.85546875" style="664" customWidth="1"/>
    <col min="15369" max="15616" width="9.140625" style="664"/>
    <col min="15617" max="15617" width="8.140625" style="664" customWidth="1"/>
    <col min="15618" max="15618" width="41" style="664" customWidth="1"/>
    <col min="15619" max="15624" width="32.85546875" style="664" customWidth="1"/>
    <col min="15625" max="15872" width="9.140625" style="664"/>
    <col min="15873" max="15873" width="8.140625" style="664" customWidth="1"/>
    <col min="15874" max="15874" width="41" style="664" customWidth="1"/>
    <col min="15875" max="15880" width="32.85546875" style="664" customWidth="1"/>
    <col min="15881" max="16128" width="9.140625" style="664"/>
    <col min="16129" max="16129" width="8.140625" style="664" customWidth="1"/>
    <col min="16130" max="16130" width="41" style="664" customWidth="1"/>
    <col min="16131" max="16136" width="32.85546875" style="664" customWidth="1"/>
    <col min="16137" max="16384" width="9.140625" style="664"/>
  </cols>
  <sheetData>
    <row r="2" spans="1:8" ht="12.75" x14ac:dyDescent="0.2">
      <c r="A2" s="1299" t="s">
        <v>785</v>
      </c>
      <c r="B2" s="1299"/>
      <c r="C2" s="1299"/>
      <c r="D2" s="1299"/>
      <c r="E2" s="1299"/>
      <c r="F2" s="1299"/>
      <c r="G2" s="1299"/>
      <c r="H2" s="1299"/>
    </row>
    <row r="3" spans="1:8" s="665" customFormat="1" ht="12.75" x14ac:dyDescent="0.2">
      <c r="A3" s="1296" t="s">
        <v>794</v>
      </c>
      <c r="B3" s="1298"/>
      <c r="C3" s="1298"/>
      <c r="D3" s="1298"/>
      <c r="E3" s="1298"/>
      <c r="F3" s="1298"/>
      <c r="G3" s="1298"/>
      <c r="H3" s="1298"/>
    </row>
    <row r="4" spans="1:8" s="665" customFormat="1" ht="12.75" x14ac:dyDescent="0.2">
      <c r="A4" s="869"/>
      <c r="B4" s="870"/>
      <c r="C4" s="870"/>
      <c r="D4" s="870"/>
      <c r="E4" s="870"/>
      <c r="F4" s="870"/>
      <c r="G4" s="870"/>
      <c r="H4" s="870"/>
    </row>
    <row r="5" spans="1:8" s="665" customFormat="1" ht="12.75" x14ac:dyDescent="0.2">
      <c r="A5" s="1300" t="s">
        <v>120</v>
      </c>
      <c r="B5" s="1300"/>
      <c r="C5" s="1300"/>
      <c r="D5" s="1300"/>
      <c r="E5" s="1300"/>
      <c r="F5" s="1300"/>
      <c r="G5" s="1300"/>
      <c r="H5" s="1300"/>
    </row>
    <row r="6" spans="1:8" ht="38.25" x14ac:dyDescent="0.2">
      <c r="A6" s="871" t="s">
        <v>492</v>
      </c>
      <c r="B6" s="871" t="s">
        <v>2</v>
      </c>
      <c r="C6" s="871" t="s">
        <v>716</v>
      </c>
      <c r="D6" s="871" t="s">
        <v>717</v>
      </c>
      <c r="E6" s="871" t="s">
        <v>718</v>
      </c>
      <c r="F6" s="871" t="s">
        <v>719</v>
      </c>
      <c r="G6" s="871" t="s">
        <v>720</v>
      </c>
      <c r="H6" s="871" t="s">
        <v>721</v>
      </c>
    </row>
    <row r="7" spans="1:8" ht="12.75" x14ac:dyDescent="0.2">
      <c r="A7" s="863" t="s">
        <v>494</v>
      </c>
      <c r="B7" s="864" t="s">
        <v>722</v>
      </c>
      <c r="C7" s="865">
        <v>932491</v>
      </c>
      <c r="D7" s="865">
        <v>0</v>
      </c>
      <c r="E7" s="865">
        <v>0</v>
      </c>
      <c r="F7" s="865">
        <v>0</v>
      </c>
      <c r="G7" s="865">
        <v>2543762</v>
      </c>
      <c r="H7" s="865">
        <v>0</v>
      </c>
    </row>
    <row r="8" spans="1:8" ht="12.75" x14ac:dyDescent="0.2">
      <c r="A8" s="863" t="s">
        <v>496</v>
      </c>
      <c r="B8" s="864" t="s">
        <v>723</v>
      </c>
      <c r="C8" s="865">
        <v>12567181</v>
      </c>
      <c r="D8" s="865">
        <v>0</v>
      </c>
      <c r="E8" s="865">
        <v>0</v>
      </c>
      <c r="F8" s="865">
        <v>0</v>
      </c>
      <c r="G8" s="865">
        <v>12567181</v>
      </c>
      <c r="H8" s="865">
        <v>0</v>
      </c>
    </row>
    <row r="9" spans="1:8" ht="12.75" x14ac:dyDescent="0.2">
      <c r="A9" s="863" t="s">
        <v>499</v>
      </c>
      <c r="B9" s="864" t="s">
        <v>724</v>
      </c>
      <c r="C9" s="865">
        <v>540550</v>
      </c>
      <c r="D9" s="865">
        <v>0</v>
      </c>
      <c r="E9" s="865">
        <v>0</v>
      </c>
      <c r="F9" s="865">
        <v>0</v>
      </c>
      <c r="G9" s="865">
        <v>510650</v>
      </c>
      <c r="H9" s="865">
        <v>0</v>
      </c>
    </row>
    <row r="10" spans="1:8" ht="12.75" x14ac:dyDescent="0.2">
      <c r="A10" s="863" t="s">
        <v>552</v>
      </c>
      <c r="B10" s="864" t="s">
        <v>725</v>
      </c>
      <c r="C10" s="865">
        <v>825376596</v>
      </c>
      <c r="D10" s="865">
        <v>24336</v>
      </c>
      <c r="E10" s="865">
        <v>0</v>
      </c>
      <c r="F10" s="865">
        <v>0</v>
      </c>
      <c r="G10" s="865">
        <v>565650080</v>
      </c>
      <c r="H10" s="865">
        <v>24336</v>
      </c>
    </row>
    <row r="11" spans="1:8" ht="12.75" x14ac:dyDescent="0.2">
      <c r="A11" s="863" t="s">
        <v>639</v>
      </c>
      <c r="B11" s="864" t="s">
        <v>726</v>
      </c>
      <c r="C11" s="865">
        <v>9109953</v>
      </c>
      <c r="D11" s="865">
        <v>0</v>
      </c>
      <c r="E11" s="865">
        <v>0</v>
      </c>
      <c r="F11" s="865">
        <v>0</v>
      </c>
      <c r="G11" s="865">
        <v>70689467</v>
      </c>
      <c r="H11" s="865">
        <v>0</v>
      </c>
    </row>
    <row r="12" spans="1:8" ht="25.5" x14ac:dyDescent="0.2">
      <c r="A12" s="863" t="s">
        <v>501</v>
      </c>
      <c r="B12" s="864" t="s">
        <v>727</v>
      </c>
      <c r="C12" s="865">
        <v>446510505</v>
      </c>
      <c r="D12" s="865">
        <v>75332839</v>
      </c>
      <c r="E12" s="865">
        <v>11732044</v>
      </c>
      <c r="F12" s="865">
        <v>37476117</v>
      </c>
      <c r="G12" s="865">
        <v>509890673</v>
      </c>
      <c r="H12" s="865">
        <v>49588766</v>
      </c>
    </row>
    <row r="13" spans="1:8" ht="12.75" x14ac:dyDescent="0.2">
      <c r="A13" s="866" t="s">
        <v>507</v>
      </c>
      <c r="B13" s="867" t="s">
        <v>728</v>
      </c>
      <c r="C13" s="868">
        <v>1295037276</v>
      </c>
      <c r="D13" s="868">
        <v>75357175</v>
      </c>
      <c r="E13" s="868">
        <v>11732044</v>
      </c>
      <c r="F13" s="868">
        <v>37476117</v>
      </c>
      <c r="G13" s="868">
        <v>1161851813</v>
      </c>
      <c r="H13" s="868">
        <v>49613102</v>
      </c>
    </row>
    <row r="14" spans="1:8" s="665" customFormat="1" ht="11.25" customHeight="1" x14ac:dyDescent="0.2">
      <c r="A14" s="872"/>
      <c r="B14" s="872"/>
      <c r="C14" s="872"/>
      <c r="D14" s="872"/>
      <c r="E14" s="872"/>
      <c r="F14" s="872"/>
      <c r="G14" s="872"/>
      <c r="H14" s="872"/>
    </row>
    <row r="15" spans="1:8" s="665" customFormat="1" ht="11.25" customHeight="1" x14ac:dyDescent="0.2">
      <c r="A15" s="872"/>
      <c r="B15" s="872"/>
      <c r="C15" s="872"/>
      <c r="D15" s="872"/>
      <c r="E15" s="872"/>
      <c r="F15" s="872"/>
      <c r="G15" s="872"/>
      <c r="H15" s="872"/>
    </row>
    <row r="16" spans="1:8" s="665" customFormat="1" ht="12.75" x14ac:dyDescent="0.2">
      <c r="A16" s="1296" t="s">
        <v>690</v>
      </c>
      <c r="B16" s="1298"/>
      <c r="C16" s="1298"/>
      <c r="D16" s="1298"/>
      <c r="E16" s="1298"/>
      <c r="F16" s="1298"/>
      <c r="G16" s="1298"/>
      <c r="H16" s="1298"/>
    </row>
    <row r="17" spans="1:8" ht="38.25" x14ac:dyDescent="0.2">
      <c r="A17" s="871" t="s">
        <v>492</v>
      </c>
      <c r="B17" s="871" t="s">
        <v>2</v>
      </c>
      <c r="C17" s="871" t="s">
        <v>716</v>
      </c>
      <c r="D17" s="871" t="s">
        <v>717</v>
      </c>
      <c r="E17" s="871" t="s">
        <v>718</v>
      </c>
      <c r="F17" s="871" t="s">
        <v>719</v>
      </c>
      <c r="G17" s="871" t="s">
        <v>720</v>
      </c>
      <c r="H17" s="871" t="s">
        <v>721</v>
      </c>
    </row>
    <row r="18" spans="1:8" ht="12.75" x14ac:dyDescent="0.2">
      <c r="A18" s="863" t="s">
        <v>494</v>
      </c>
      <c r="B18" s="864" t="s">
        <v>722</v>
      </c>
      <c r="C18" s="865">
        <v>250000</v>
      </c>
      <c r="D18" s="865">
        <v>0</v>
      </c>
      <c r="E18" s="865">
        <v>0</v>
      </c>
      <c r="F18" s="865">
        <v>0</v>
      </c>
      <c r="G18" s="865">
        <v>833333</v>
      </c>
      <c r="H18" s="865">
        <v>0</v>
      </c>
    </row>
    <row r="19" spans="1:8" ht="12.75" x14ac:dyDescent="0.2">
      <c r="A19" s="863" t="s">
        <v>552</v>
      </c>
      <c r="B19" s="864" t="s">
        <v>725</v>
      </c>
      <c r="C19" s="865">
        <v>8891468</v>
      </c>
      <c r="D19" s="865">
        <v>0</v>
      </c>
      <c r="E19" s="865">
        <v>0</v>
      </c>
      <c r="F19" s="865">
        <v>0</v>
      </c>
      <c r="G19" s="865">
        <v>9183336</v>
      </c>
      <c r="H19" s="865">
        <v>0</v>
      </c>
    </row>
    <row r="20" spans="1:8" ht="12.75" x14ac:dyDescent="0.2">
      <c r="A20" s="866" t="s">
        <v>507</v>
      </c>
      <c r="B20" s="867" t="s">
        <v>728</v>
      </c>
      <c r="C20" s="868">
        <v>9141468</v>
      </c>
      <c r="D20" s="868">
        <v>0</v>
      </c>
      <c r="E20" s="868">
        <v>0</v>
      </c>
      <c r="F20" s="868">
        <v>0</v>
      </c>
      <c r="G20" s="868">
        <v>10016669</v>
      </c>
      <c r="H20" s="868">
        <v>0</v>
      </c>
    </row>
    <row r="21" spans="1:8" ht="12.75" x14ac:dyDescent="0.2">
      <c r="A21" s="866"/>
      <c r="B21" s="867"/>
      <c r="C21" s="868"/>
      <c r="D21" s="868"/>
      <c r="E21" s="868"/>
      <c r="F21" s="868"/>
      <c r="G21" s="868"/>
      <c r="H21" s="868"/>
    </row>
    <row r="22" spans="1:8" s="665" customFormat="1" ht="11.25" customHeight="1" x14ac:dyDescent="0.2">
      <c r="A22" s="1296" t="s">
        <v>793</v>
      </c>
      <c r="B22" s="1297"/>
      <c r="C22" s="1297"/>
      <c r="D22" s="1297"/>
      <c r="E22" s="1297"/>
      <c r="F22" s="1297"/>
      <c r="G22" s="1297"/>
      <c r="H22" s="1297"/>
    </row>
    <row r="23" spans="1:8" s="665" customFormat="1" ht="38.25" x14ac:dyDescent="0.2">
      <c r="A23" s="871" t="s">
        <v>492</v>
      </c>
      <c r="B23" s="871" t="s">
        <v>2</v>
      </c>
      <c r="C23" s="871" t="s">
        <v>716</v>
      </c>
      <c r="D23" s="871" t="s">
        <v>717</v>
      </c>
      <c r="E23" s="871" t="s">
        <v>718</v>
      </c>
      <c r="F23" s="871" t="s">
        <v>719</v>
      </c>
      <c r="G23" s="871" t="s">
        <v>720</v>
      </c>
      <c r="H23" s="871" t="s">
        <v>721</v>
      </c>
    </row>
    <row r="24" spans="1:8" ht="12.75" x14ac:dyDescent="0.2">
      <c r="A24" s="863" t="s">
        <v>494</v>
      </c>
      <c r="B24" s="864" t="s">
        <v>722</v>
      </c>
      <c r="C24" s="865">
        <v>0</v>
      </c>
      <c r="D24" s="865">
        <v>0</v>
      </c>
      <c r="E24" s="865">
        <v>0</v>
      </c>
      <c r="F24" s="865">
        <v>0</v>
      </c>
      <c r="G24" s="865">
        <v>200000</v>
      </c>
      <c r="H24" s="865">
        <v>0</v>
      </c>
    </row>
    <row r="25" spans="1:8" ht="12.75" x14ac:dyDescent="0.2">
      <c r="A25" s="863" t="s">
        <v>499</v>
      </c>
      <c r="B25" s="864" t="s">
        <v>724</v>
      </c>
      <c r="C25" s="865">
        <v>3325295</v>
      </c>
      <c r="D25" s="865">
        <v>0</v>
      </c>
      <c r="E25" s="865">
        <v>0</v>
      </c>
      <c r="F25" s="865">
        <v>0</v>
      </c>
      <c r="G25" s="865">
        <v>2963015</v>
      </c>
      <c r="H25" s="865">
        <v>0</v>
      </c>
    </row>
    <row r="26" spans="1:8" ht="12.75" x14ac:dyDescent="0.2">
      <c r="A26" s="863" t="s">
        <v>552</v>
      </c>
      <c r="B26" s="864" t="s">
        <v>725</v>
      </c>
      <c r="C26" s="865">
        <v>4007412</v>
      </c>
      <c r="D26" s="865">
        <v>0</v>
      </c>
      <c r="E26" s="865">
        <v>0</v>
      </c>
      <c r="F26" s="865">
        <v>0</v>
      </c>
      <c r="G26" s="865">
        <v>10747641</v>
      </c>
      <c r="H26" s="865">
        <v>0</v>
      </c>
    </row>
    <row r="27" spans="1:8" ht="25.5" x14ac:dyDescent="0.2">
      <c r="A27" s="863" t="s">
        <v>501</v>
      </c>
      <c r="B27" s="864" t="s">
        <v>727</v>
      </c>
      <c r="C27" s="865">
        <v>1175801</v>
      </c>
      <c r="D27" s="865">
        <v>0</v>
      </c>
      <c r="E27" s="865">
        <v>0</v>
      </c>
      <c r="F27" s="865">
        <v>0</v>
      </c>
      <c r="G27" s="865">
        <v>568671</v>
      </c>
      <c r="H27" s="865">
        <v>0</v>
      </c>
    </row>
    <row r="28" spans="1:8" ht="12.75" x14ac:dyDescent="0.2">
      <c r="A28" s="866" t="s">
        <v>507</v>
      </c>
      <c r="B28" s="867" t="s">
        <v>728</v>
      </c>
      <c r="C28" s="868">
        <v>8508508</v>
      </c>
      <c r="D28" s="868">
        <v>0</v>
      </c>
      <c r="E28" s="868">
        <v>0</v>
      </c>
      <c r="F28" s="868">
        <v>0</v>
      </c>
      <c r="G28" s="868">
        <v>14479327</v>
      </c>
      <c r="H28" s="868">
        <v>0</v>
      </c>
    </row>
    <row r="29" spans="1:8" ht="12.75" x14ac:dyDescent="0.2">
      <c r="A29" s="873"/>
      <c r="B29" s="873"/>
      <c r="C29" s="873"/>
      <c r="D29" s="873"/>
      <c r="E29" s="873"/>
      <c r="F29" s="873"/>
      <c r="G29" s="873"/>
      <c r="H29" s="873"/>
    </row>
    <row r="30" spans="1:8" ht="12.75" x14ac:dyDescent="0.2">
      <c r="A30" s="873"/>
      <c r="B30" s="873"/>
      <c r="C30" s="873"/>
      <c r="D30" s="873"/>
      <c r="E30" s="873"/>
      <c r="F30" s="873"/>
      <c r="G30" s="873"/>
      <c r="H30" s="873"/>
    </row>
    <row r="31" spans="1:8" s="665" customFormat="1" ht="11.25" customHeight="1" x14ac:dyDescent="0.2">
      <c r="A31" s="1296" t="s">
        <v>729</v>
      </c>
      <c r="B31" s="1297"/>
      <c r="C31" s="1297"/>
      <c r="D31" s="1297"/>
      <c r="E31" s="1297"/>
      <c r="F31" s="1297"/>
      <c r="G31" s="1297"/>
      <c r="H31" s="1297"/>
    </row>
    <row r="32" spans="1:8" s="665" customFormat="1" ht="38.25" x14ac:dyDescent="0.2">
      <c r="A32" s="871" t="s">
        <v>492</v>
      </c>
      <c r="B32" s="871" t="s">
        <v>2</v>
      </c>
      <c r="C32" s="871" t="s">
        <v>716</v>
      </c>
      <c r="D32" s="871" t="s">
        <v>717</v>
      </c>
      <c r="E32" s="871" t="s">
        <v>718</v>
      </c>
      <c r="F32" s="871" t="s">
        <v>719</v>
      </c>
      <c r="G32" s="871" t="s">
        <v>720</v>
      </c>
      <c r="H32" s="871" t="s">
        <v>721</v>
      </c>
    </row>
    <row r="33" spans="1:8" ht="12.75" x14ac:dyDescent="0.2">
      <c r="A33" s="863" t="s">
        <v>494</v>
      </c>
      <c r="B33" s="864" t="s">
        <v>722</v>
      </c>
      <c r="C33" s="865">
        <v>972437</v>
      </c>
      <c r="D33" s="865">
        <v>0</v>
      </c>
      <c r="E33" s="865">
        <v>0</v>
      </c>
      <c r="F33" s="865">
        <v>0</v>
      </c>
      <c r="G33" s="865">
        <v>872771</v>
      </c>
      <c r="H33" s="865">
        <v>0</v>
      </c>
    </row>
    <row r="34" spans="1:8" ht="12.75" x14ac:dyDescent="0.2">
      <c r="A34" s="863" t="s">
        <v>499</v>
      </c>
      <c r="B34" s="864" t="s">
        <v>724</v>
      </c>
      <c r="C34" s="865">
        <v>1490277</v>
      </c>
      <c r="D34" s="865">
        <v>0</v>
      </c>
      <c r="E34" s="865">
        <v>0</v>
      </c>
      <c r="F34" s="865">
        <v>0</v>
      </c>
      <c r="G34" s="865">
        <v>1491399</v>
      </c>
      <c r="H34" s="865">
        <v>0</v>
      </c>
    </row>
    <row r="35" spans="1:8" ht="12.75" x14ac:dyDescent="0.2">
      <c r="A35" s="863" t="s">
        <v>552</v>
      </c>
      <c r="B35" s="864" t="s">
        <v>725</v>
      </c>
      <c r="C35" s="865">
        <v>1937350</v>
      </c>
      <c r="D35" s="865">
        <v>0</v>
      </c>
      <c r="E35" s="865">
        <v>0</v>
      </c>
      <c r="F35" s="865">
        <v>0</v>
      </c>
      <c r="G35" s="865">
        <v>4488593</v>
      </c>
      <c r="H35" s="865">
        <v>0</v>
      </c>
    </row>
    <row r="36" spans="1:8" ht="25.5" x14ac:dyDescent="0.2">
      <c r="A36" s="863" t="s">
        <v>501</v>
      </c>
      <c r="B36" s="864" t="s">
        <v>727</v>
      </c>
      <c r="C36" s="865">
        <v>823799</v>
      </c>
      <c r="D36" s="865">
        <v>823799</v>
      </c>
      <c r="E36" s="865">
        <v>0</v>
      </c>
      <c r="F36" s="865">
        <v>0</v>
      </c>
      <c r="G36" s="865">
        <v>823799</v>
      </c>
      <c r="H36" s="865">
        <v>823799</v>
      </c>
    </row>
    <row r="37" spans="1:8" ht="12.75" x14ac:dyDescent="0.2">
      <c r="A37" s="866" t="s">
        <v>507</v>
      </c>
      <c r="B37" s="867" t="s">
        <v>728</v>
      </c>
      <c r="C37" s="868">
        <v>5223863</v>
      </c>
      <c r="D37" s="868">
        <v>823799</v>
      </c>
      <c r="E37" s="868">
        <v>0</v>
      </c>
      <c r="F37" s="868">
        <v>0</v>
      </c>
      <c r="G37" s="868">
        <v>7676562</v>
      </c>
      <c r="H37" s="868">
        <v>823799</v>
      </c>
    </row>
    <row r="38" spans="1:8" ht="12.75" x14ac:dyDescent="0.2">
      <c r="A38" s="874"/>
      <c r="B38" s="874"/>
      <c r="C38" s="874"/>
      <c r="D38" s="874"/>
      <c r="E38" s="874"/>
      <c r="F38" s="874"/>
      <c r="G38" s="874"/>
      <c r="H38" s="874"/>
    </row>
    <row r="39" spans="1:8" ht="12.75" x14ac:dyDescent="0.2">
      <c r="A39" s="874"/>
      <c r="B39" s="874"/>
      <c r="C39" s="874"/>
      <c r="D39" s="874"/>
      <c r="E39" s="874"/>
      <c r="F39" s="874"/>
      <c r="G39" s="874"/>
      <c r="H39" s="874"/>
    </row>
    <row r="40" spans="1:8" s="665" customFormat="1" ht="11.25" customHeight="1" x14ac:dyDescent="0.2">
      <c r="A40" s="1296" t="s">
        <v>693</v>
      </c>
      <c r="B40" s="1297"/>
      <c r="C40" s="1297"/>
      <c r="D40" s="1297"/>
      <c r="E40" s="1297"/>
      <c r="F40" s="1297"/>
      <c r="G40" s="1297"/>
      <c r="H40" s="1297"/>
    </row>
    <row r="41" spans="1:8" s="665" customFormat="1" ht="38.25" x14ac:dyDescent="0.2">
      <c r="A41" s="871" t="s">
        <v>492</v>
      </c>
      <c r="B41" s="871" t="s">
        <v>2</v>
      </c>
      <c r="C41" s="871" t="s">
        <v>716</v>
      </c>
      <c r="D41" s="871" t="s">
        <v>717</v>
      </c>
      <c r="E41" s="871" t="s">
        <v>718</v>
      </c>
      <c r="F41" s="871" t="s">
        <v>719</v>
      </c>
      <c r="G41" s="871" t="s">
        <v>720</v>
      </c>
      <c r="H41" s="871" t="s">
        <v>721</v>
      </c>
    </row>
    <row r="42" spans="1:8" ht="12.75" x14ac:dyDescent="0.2">
      <c r="A42" s="863" t="s">
        <v>552</v>
      </c>
      <c r="B42" s="864" t="s">
        <v>725</v>
      </c>
      <c r="C42" s="865">
        <v>81990002</v>
      </c>
      <c r="D42" s="865">
        <v>0</v>
      </c>
      <c r="E42" s="865">
        <v>0</v>
      </c>
      <c r="F42" s="865">
        <v>0</v>
      </c>
      <c r="G42" s="865">
        <v>56425660</v>
      </c>
      <c r="H42" s="865">
        <v>0</v>
      </c>
    </row>
    <row r="43" spans="1:8" ht="25.5" x14ac:dyDescent="0.2">
      <c r="A43" s="863" t="s">
        <v>501</v>
      </c>
      <c r="B43" s="864" t="s">
        <v>727</v>
      </c>
      <c r="C43" s="865">
        <v>10422915</v>
      </c>
      <c r="D43" s="865">
        <v>0</v>
      </c>
      <c r="E43" s="865">
        <v>0</v>
      </c>
      <c r="F43" s="865">
        <v>0</v>
      </c>
      <c r="G43" s="865">
        <v>324325</v>
      </c>
      <c r="H43" s="865">
        <v>0</v>
      </c>
    </row>
    <row r="44" spans="1:8" ht="12.75" x14ac:dyDescent="0.2">
      <c r="A44" s="866" t="s">
        <v>507</v>
      </c>
      <c r="B44" s="867" t="s">
        <v>728</v>
      </c>
      <c r="C44" s="868">
        <v>92412917</v>
      </c>
      <c r="D44" s="868">
        <v>0</v>
      </c>
      <c r="E44" s="868">
        <v>0</v>
      </c>
      <c r="F44" s="868">
        <v>0</v>
      </c>
      <c r="G44" s="868">
        <v>56749985</v>
      </c>
      <c r="H44" s="868">
        <v>0</v>
      </c>
    </row>
    <row r="45" spans="1:8" x14ac:dyDescent="0.2">
      <c r="A45" s="666"/>
      <c r="B45" s="666"/>
      <c r="C45" s="666"/>
      <c r="D45" s="666"/>
      <c r="E45" s="666"/>
      <c r="F45" s="666"/>
      <c r="G45" s="666"/>
      <c r="H45" s="666"/>
    </row>
  </sheetData>
  <mergeCells count="7">
    <mergeCell ref="A40:H40"/>
    <mergeCell ref="A16:H16"/>
    <mergeCell ref="A22:H22"/>
    <mergeCell ref="A31:H31"/>
    <mergeCell ref="A2:H2"/>
    <mergeCell ref="A3:H3"/>
    <mergeCell ref="A5:H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24</vt:i4>
      </vt:variant>
      <vt:variant>
        <vt:lpstr>Névvel ellátott tartományok</vt:lpstr>
      </vt:variant>
      <vt:variant>
        <vt:i4>4</vt:i4>
      </vt:variant>
    </vt:vector>
  </HeadingPairs>
  <TitlesOfParts>
    <vt:vector size="28" baseType="lpstr">
      <vt:lpstr>Össz.p-i.mérleg</vt:lpstr>
      <vt:lpstr>Konsz.mérleg</vt:lpstr>
      <vt:lpstr>Konsz.ered.</vt:lpstr>
      <vt:lpstr>közhatalmi bevételek</vt:lpstr>
      <vt:lpstr>tám, végl. pe.átv  </vt:lpstr>
      <vt:lpstr>közvetett t.</vt:lpstr>
      <vt:lpstr>mc.pe.átad</vt:lpstr>
      <vt:lpstr>maradvány</vt:lpstr>
      <vt:lpstr>Eszközök kim.</vt:lpstr>
      <vt:lpstr>vagyonkimut.</vt:lpstr>
      <vt:lpstr>pü.mérleg Önkorm.</vt:lpstr>
      <vt:lpstr>pü.mérleg Hivatal</vt:lpstr>
      <vt:lpstr>püm. GAMESZ. </vt:lpstr>
      <vt:lpstr>püm Festetics</vt:lpstr>
      <vt:lpstr>püm-TASZII.</vt:lpstr>
      <vt:lpstr>létszám</vt:lpstr>
      <vt:lpstr>Kötváll ÖNK</vt:lpstr>
      <vt:lpstr>Helyi adó mérték</vt:lpstr>
      <vt:lpstr>részesedések</vt:lpstr>
      <vt:lpstr>pm keret</vt:lpstr>
      <vt:lpstr>ellátottak önk.</vt:lpstr>
      <vt:lpstr>hitelállomány</vt:lpstr>
      <vt:lpstr>befejezetlen beruházások</vt:lpstr>
      <vt:lpstr>értékvesztés</vt:lpstr>
      <vt:lpstr>'ellátottak önk.'!Excel_BuiltIn_Print_Titles</vt:lpstr>
      <vt:lpstr>'ellátottak önk.'!Nyomtatási_cím</vt:lpstr>
      <vt:lpstr>mc.pe.átad!Nyomtatási_cím</vt:lpstr>
      <vt:lpstr>'tám, végl. pe.átv  '!Nyomtatási_cím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Szintén László</dc:creator>
  <cp:lastModifiedBy>Lucz Beatrix</cp:lastModifiedBy>
  <cp:lastPrinted>2026-05-20T07:53:11Z</cp:lastPrinted>
  <dcterms:created xsi:type="dcterms:W3CDTF">2025-05-13T09:01:22Z</dcterms:created>
  <dcterms:modified xsi:type="dcterms:W3CDTF">2026-05-21T10:19:20Z</dcterms:modified>
</cp:coreProperties>
</file>